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DB5DF351-2255-4A30-896D-190787005C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кв Ф" sheetId="1" r:id="rId1"/>
  </sheets>
  <definedNames>
    <definedName name="_xlnm.Print_Area" localSheetId="0">'10кв Ф'!$A$1:$T$93</definedName>
  </definedNames>
  <calcPr calcId="191029"/>
</workbook>
</file>

<file path=xl/calcChain.xml><?xml version="1.0" encoding="utf-8"?>
<calcChain xmlns="http://schemas.openxmlformats.org/spreadsheetml/2006/main">
  <c r="D31" i="1" l="1"/>
  <c r="D36" i="1"/>
  <c r="G36" i="1" s="1"/>
  <c r="O36" i="1" s="1"/>
  <c r="Q36" i="1" s="1"/>
  <c r="D37" i="1"/>
  <c r="D62" i="1"/>
  <c r="F62" i="1" s="1"/>
  <c r="D77" i="1"/>
  <c r="D78" i="1"/>
  <c r="D81" i="1"/>
  <c r="D93" i="1"/>
  <c r="G93" i="1" s="1"/>
  <c r="O93" i="1" s="1"/>
  <c r="Q93" i="1" s="1"/>
  <c r="D94" i="1"/>
  <c r="D95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O92" i="1"/>
  <c r="Q92" i="1" s="1"/>
  <c r="O76" i="1"/>
  <c r="Q76" i="1" s="1"/>
  <c r="O44" i="1"/>
  <c r="Q44" i="1" s="1"/>
  <c r="O24" i="1"/>
  <c r="Q24" i="1" s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N19" i="1"/>
  <c r="M19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L19" i="1"/>
  <c r="K19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H95" i="1"/>
  <c r="I95" i="1" s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G95" i="1"/>
  <c r="O95" i="1" s="1"/>
  <c r="Q95" i="1" s="1"/>
  <c r="G94" i="1"/>
  <c r="O94" i="1" s="1"/>
  <c r="Q94" i="1" s="1"/>
  <c r="G92" i="1"/>
  <c r="G91" i="1"/>
  <c r="O91" i="1" s="1"/>
  <c r="Q91" i="1" s="1"/>
  <c r="G90" i="1"/>
  <c r="O90" i="1" s="1"/>
  <c r="Q90" i="1" s="1"/>
  <c r="G89" i="1"/>
  <c r="O89" i="1" s="1"/>
  <c r="Q89" i="1" s="1"/>
  <c r="G88" i="1"/>
  <c r="O88" i="1" s="1"/>
  <c r="Q88" i="1" s="1"/>
  <c r="G87" i="1"/>
  <c r="O87" i="1" s="1"/>
  <c r="Q87" i="1" s="1"/>
  <c r="G86" i="1"/>
  <c r="O86" i="1" s="1"/>
  <c r="Q86" i="1" s="1"/>
  <c r="G85" i="1"/>
  <c r="O85" i="1" s="1"/>
  <c r="Q85" i="1" s="1"/>
  <c r="G84" i="1"/>
  <c r="O84" i="1" s="1"/>
  <c r="Q84" i="1" s="1"/>
  <c r="G83" i="1"/>
  <c r="O83" i="1" s="1"/>
  <c r="Q83" i="1" s="1"/>
  <c r="G82" i="1"/>
  <c r="O82" i="1" s="1"/>
  <c r="Q82" i="1" s="1"/>
  <c r="G81" i="1"/>
  <c r="O81" i="1" s="1"/>
  <c r="Q81" i="1" s="1"/>
  <c r="G80" i="1"/>
  <c r="O80" i="1" s="1"/>
  <c r="Q80" i="1" s="1"/>
  <c r="G79" i="1"/>
  <c r="O79" i="1" s="1"/>
  <c r="Q79" i="1" s="1"/>
  <c r="G78" i="1"/>
  <c r="O78" i="1" s="1"/>
  <c r="Q78" i="1" s="1"/>
  <c r="G77" i="1"/>
  <c r="O77" i="1" s="1"/>
  <c r="Q77" i="1" s="1"/>
  <c r="G76" i="1"/>
  <c r="G75" i="1"/>
  <c r="O75" i="1" s="1"/>
  <c r="Q75" i="1" s="1"/>
  <c r="G74" i="1"/>
  <c r="O74" i="1" s="1"/>
  <c r="Q74" i="1" s="1"/>
  <c r="G73" i="1"/>
  <c r="O73" i="1" s="1"/>
  <c r="Q73" i="1" s="1"/>
  <c r="G72" i="1"/>
  <c r="O72" i="1" s="1"/>
  <c r="Q72" i="1" s="1"/>
  <c r="G71" i="1"/>
  <c r="O71" i="1" s="1"/>
  <c r="Q71" i="1" s="1"/>
  <c r="G70" i="1"/>
  <c r="O70" i="1" s="1"/>
  <c r="Q70" i="1" s="1"/>
  <c r="G69" i="1"/>
  <c r="O69" i="1" s="1"/>
  <c r="Q69" i="1" s="1"/>
  <c r="G68" i="1"/>
  <c r="O68" i="1" s="1"/>
  <c r="Q68" i="1" s="1"/>
  <c r="G67" i="1"/>
  <c r="O67" i="1" s="1"/>
  <c r="Q67" i="1" s="1"/>
  <c r="G66" i="1"/>
  <c r="O66" i="1" s="1"/>
  <c r="Q66" i="1" s="1"/>
  <c r="G65" i="1"/>
  <c r="O65" i="1" s="1"/>
  <c r="Q65" i="1" s="1"/>
  <c r="G64" i="1"/>
  <c r="O64" i="1" s="1"/>
  <c r="Q64" i="1" s="1"/>
  <c r="G63" i="1"/>
  <c r="O63" i="1" s="1"/>
  <c r="Q63" i="1" s="1"/>
  <c r="G62" i="1"/>
  <c r="O62" i="1" s="1"/>
  <c r="Q62" i="1" s="1"/>
  <c r="G59" i="1"/>
  <c r="O59" i="1" s="1"/>
  <c r="Q59" i="1" s="1"/>
  <c r="G58" i="1"/>
  <c r="O58" i="1" s="1"/>
  <c r="Q58" i="1" s="1"/>
  <c r="G57" i="1"/>
  <c r="O57" i="1" s="1"/>
  <c r="Q57" i="1" s="1"/>
  <c r="G56" i="1"/>
  <c r="O56" i="1" s="1"/>
  <c r="Q56" i="1" s="1"/>
  <c r="G55" i="1"/>
  <c r="O55" i="1" s="1"/>
  <c r="Q55" i="1" s="1"/>
  <c r="G54" i="1"/>
  <c r="O54" i="1" s="1"/>
  <c r="Q54" i="1" s="1"/>
  <c r="G53" i="1"/>
  <c r="O53" i="1" s="1"/>
  <c r="Q53" i="1" s="1"/>
  <c r="G52" i="1"/>
  <c r="O52" i="1" s="1"/>
  <c r="Q52" i="1" s="1"/>
  <c r="G51" i="1"/>
  <c r="O51" i="1" s="1"/>
  <c r="Q51" i="1" s="1"/>
  <c r="G50" i="1"/>
  <c r="O50" i="1" s="1"/>
  <c r="Q50" i="1" s="1"/>
  <c r="G49" i="1"/>
  <c r="O49" i="1" s="1"/>
  <c r="Q49" i="1" s="1"/>
  <c r="G48" i="1"/>
  <c r="O48" i="1" s="1"/>
  <c r="Q48" i="1" s="1"/>
  <c r="G47" i="1"/>
  <c r="O47" i="1" s="1"/>
  <c r="Q47" i="1" s="1"/>
  <c r="G46" i="1"/>
  <c r="O46" i="1" s="1"/>
  <c r="Q46" i="1" s="1"/>
  <c r="G45" i="1"/>
  <c r="O45" i="1" s="1"/>
  <c r="Q45" i="1" s="1"/>
  <c r="G44" i="1"/>
  <c r="G43" i="1"/>
  <c r="O43" i="1" s="1"/>
  <c r="Q43" i="1" s="1"/>
  <c r="G42" i="1"/>
  <c r="O42" i="1" s="1"/>
  <c r="Q42" i="1" s="1"/>
  <c r="G41" i="1"/>
  <c r="O41" i="1" s="1"/>
  <c r="Q41" i="1" s="1"/>
  <c r="G40" i="1"/>
  <c r="O40" i="1" s="1"/>
  <c r="Q40" i="1" s="1"/>
  <c r="G39" i="1"/>
  <c r="O39" i="1" s="1"/>
  <c r="Q39" i="1" s="1"/>
  <c r="G38" i="1"/>
  <c r="O38" i="1" s="1"/>
  <c r="Q38" i="1" s="1"/>
  <c r="G37" i="1"/>
  <c r="O37" i="1" s="1"/>
  <c r="Q37" i="1" s="1"/>
  <c r="G33" i="1"/>
  <c r="O33" i="1" s="1"/>
  <c r="Q33" i="1" s="1"/>
  <c r="G32" i="1"/>
  <c r="O32" i="1" s="1"/>
  <c r="Q32" i="1" s="1"/>
  <c r="G31" i="1"/>
  <c r="O31" i="1" s="1"/>
  <c r="Q31" i="1" s="1"/>
  <c r="G30" i="1"/>
  <c r="O30" i="1" s="1"/>
  <c r="Q30" i="1" s="1"/>
  <c r="G29" i="1"/>
  <c r="O29" i="1" s="1"/>
  <c r="Q29" i="1" s="1"/>
  <c r="G28" i="1"/>
  <c r="O28" i="1" s="1"/>
  <c r="Q28" i="1" s="1"/>
  <c r="G27" i="1"/>
  <c r="O27" i="1" s="1"/>
  <c r="Q27" i="1" s="1"/>
  <c r="G24" i="1"/>
  <c r="G23" i="1"/>
  <c r="O23" i="1" s="1"/>
  <c r="Q23" i="1" s="1"/>
  <c r="G22" i="1"/>
  <c r="O22" i="1" s="1"/>
  <c r="Q22" i="1" s="1"/>
  <c r="G20" i="1"/>
  <c r="O20" i="1" s="1"/>
  <c r="Q20" i="1" s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3" i="1"/>
  <c r="F32" i="1"/>
  <c r="F31" i="1"/>
  <c r="F30" i="1"/>
  <c r="F29" i="1"/>
  <c r="F28" i="1"/>
  <c r="F27" i="1"/>
  <c r="F24" i="1"/>
  <c r="F23" i="1"/>
  <c r="F22" i="1"/>
  <c r="F20" i="1"/>
  <c r="D61" i="1" l="1"/>
  <c r="D35" i="1"/>
  <c r="D25" i="1"/>
  <c r="G25" i="1" s="1"/>
  <c r="O25" i="1" s="1"/>
  <c r="Q25" i="1" s="1"/>
  <c r="G35" i="1"/>
  <c r="O35" i="1" s="1"/>
  <c r="Q35" i="1" s="1"/>
  <c r="F36" i="1"/>
  <c r="F35" i="1" l="1"/>
  <c r="G61" i="1"/>
  <c r="O61" i="1" s="1"/>
  <c r="Q61" i="1" s="1"/>
  <c r="F61" i="1"/>
  <c r="D60" i="1"/>
  <c r="F60" i="1" l="1"/>
  <c r="G60" i="1"/>
  <c r="O60" i="1" s="1"/>
  <c r="Q60" i="1" s="1"/>
  <c r="D34" i="1"/>
  <c r="D21" i="1" l="1"/>
  <c r="F34" i="1"/>
  <c r="G34" i="1"/>
  <c r="O34" i="1" s="1"/>
  <c r="Q34" i="1" s="1"/>
  <c r="F93" i="1"/>
  <c r="D19" i="1" l="1"/>
  <c r="G21" i="1"/>
  <c r="O21" i="1" s="1"/>
  <c r="Q21" i="1" s="1"/>
  <c r="F21" i="1"/>
  <c r="F18" i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D26" i="1" l="1"/>
  <c r="G19" i="1"/>
  <c r="O19" i="1" s="1"/>
  <c r="Q19" i="1" s="1"/>
  <c r="E19" i="1"/>
  <c r="B18" i="1" l="1"/>
  <c r="C18" i="1" s="1"/>
  <c r="F25" i="1" l="1"/>
  <c r="T18" i="1"/>
  <c r="D18" i="1"/>
  <c r="F19" i="1" l="1"/>
  <c r="F26" i="1" l="1"/>
  <c r="G26" i="1"/>
  <c r="O26" i="1" s="1"/>
  <c r="Q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год N</t>
        </r>
      </text>
    </comment>
    <comment ref="F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год N</t>
        </r>
      </text>
    </comment>
  </commentList>
</comments>
</file>

<file path=xl/sharedStrings.xml><?xml version="1.0" encoding="utf-8"?>
<sst xmlns="http://schemas.openxmlformats.org/spreadsheetml/2006/main" count="268" uniqueCount="225">
  <si>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</si>
  <si>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</si>
  <si>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</si>
  <si>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</si>
  <si>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</si>
  <si>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</si>
  <si>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</si>
  <si>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</si>
  <si>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</si>
  <si>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</si>
  <si>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</si>
  <si>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</si>
  <si>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</si>
  <si>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</si>
  <si>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</si>
  <si>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</si>
  <si>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</si>
  <si>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</si>
  <si>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</si>
  <si>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</si>
  <si>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</si>
  <si>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</si>
  <si>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</si>
  <si>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</si>
  <si>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</si>
  <si>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</si>
  <si>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</si>
  <si>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</si>
  <si>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</si>
  <si>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</si>
  <si>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</si>
  <si>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</si>
  <si>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</si>
  <si>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</si>
  <si>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</si>
  <si>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</si>
  <si>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</si>
  <si>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</si>
  <si>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</si>
  <si>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</si>
  <si>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</si>
  <si>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</si>
  <si>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</si>
  <si>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</si>
  <si>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</si>
  <si>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</si>
  <si>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</si>
  <si>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</si>
  <si>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</si>
  <si>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</si>
  <si>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</si>
  <si>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</si>
  <si>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</si>
  <si>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</si>
  <si>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</si>
  <si>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</si>
  <si>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</si>
  <si>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</si>
  <si>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</si>
  <si>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</si>
  <si>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</si>
  <si>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</si>
  <si>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</si>
  <si>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</si>
  <si>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</si>
  <si>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</si>
  <si>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</si>
  <si>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</si>
  <si>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</si>
  <si>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</si>
  <si>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</si>
  <si>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</si>
  <si>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</si>
  <si>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</si>
  <si>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</si>
  <si>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</si>
  <si>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</si>
  <si>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</si>
  <si>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</si>
  <si>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</si>
  <si>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</si>
  <si>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</si>
  <si>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</si>
  <si>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</si>
  <si>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</si>
  <si>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</si>
  <si>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</si>
  <si>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</si>
  <si>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</si>
  <si>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</si>
  <si>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</si>
  <si>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</si>
  <si>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</si>
  <si>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</si>
  <si>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</si>
  <si>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</si>
  <si>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за 1 квартал 2025 года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</si>
  <si>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</si>
  <si>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</si>
  <si>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</si>
  <si>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</si>
  <si>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</si>
  <si>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</si>
  <si>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</si>
  <si>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</si>
  <si>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</si>
  <si>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</si>
  <si>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</si>
  <si>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</si>
  <si>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</si>
  <si>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</si>
  <si>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</si>
  <si>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</si>
  <si>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</si>
  <si>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</si>
  <si>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</si>
  <si>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</si>
  <si>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</si>
  <si>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</si>
  <si>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</si>
  <si>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</si>
  <si>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</si>
  <si>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</si>
  <si>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</si>
  <si>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</si>
  <si>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</si>
  <si>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</si>
  <si>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</si>
  <si>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</si>
  <si>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</si>
  <si>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</si>
  <si>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</si>
  <si>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</si>
  <si>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</si>
  <si>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</si>
  <si>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</si>
  <si>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</si>
  <si>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</si>
  <si>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</si>
  <si>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</si>
  <si>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</si>
  <si>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</si>
  <si>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</si>
  <si>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</si>
  <si>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</si>
  <si>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</si>
  <si>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</si>
  <si>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</si>
  <si>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</si>
  <si>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</si>
  <si>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</si>
  <si>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</si>
  <si>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</si>
  <si>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</si>
  <si>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</si>
  <si>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</si>
  <si>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</si>
  <si>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</si>
  <si>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</si>
  <si>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</si>
  <si>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</si>
  <si>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</si>
  <si>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</si>
  <si>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</si>
  <si>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</si>
  <si>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Финансирование капитальных вложений 2025 года, млн. рублей (с НДС)</t>
  </si>
  <si>
    <t xml:space="preserve">Фактический объем финансирования капитальных вложений на  01.01.2025 год, млн. рублей 
(с НДС) </t>
  </si>
  <si>
    <t xml:space="preserve">Остаток финансирования капитальных вложений 
на  01.01.2025 год   в прогнозных ценах соответствующих лет,  млн. рублей (с НДС) 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</si>
  <si>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</si>
  <si>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</si>
  <si>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</si>
  <si>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</si>
  <si>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</si>
  <si>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</si>
  <si>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</si>
  <si>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</si>
  <si>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</si>
  <si>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</si>
  <si>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</si>
  <si>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</si>
  <si>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</si>
  <si>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</si>
  <si>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</si>
  <si>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</si>
  <si>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</si>
  <si>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</si>
  <si>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</si>
  <si>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</si>
  <si>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</si>
  <si>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</si>
  <si>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</si>
  <si>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</si>
  <si>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</si>
  <si>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</si>
  <si>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</si>
  <si>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</si>
  <si>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</t>
  </si>
  <si>
    <t>O_JKS_1.2.2.2.2</t>
  </si>
  <si>
    <t>O_JKS_1.2.2.2.3</t>
  </si>
  <si>
    <t>O_JKS_1.2.2.2.4</t>
  </si>
  <si>
    <t>O_JKS_1.2.2.2.5</t>
  </si>
  <si>
    <t>O_JKS_1.2.2.2.6</t>
  </si>
  <si>
    <t>O_JKS_1.2.2.2.7</t>
  </si>
  <si>
    <t>O_JKS_1.2.2.2.8</t>
  </si>
  <si>
    <t>O_JKS_1.2.2.2.9</t>
  </si>
  <si>
    <t>O_JKS_1.2.2.2.10</t>
  </si>
  <si>
    <t>O_JKS_1.2.2.2.11</t>
  </si>
  <si>
    <t>O_JKS_1.2.2.2.12</t>
  </si>
  <si>
    <t>O_JKS_1.2.2.2.13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</si>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</sst>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_-* #,##0.00\ _р_._-;\-* #,##0.00\ _р_._-;_-* &quot;-&quot;??\ _р_._-;_-@_-"/>
    <numFmt numFmtId="168" formatCode="#,##0_ ;\-#,##0\ "/>
    <numFmt numFmtId="169" formatCode="0.0"/>
    <numFmt numFmtId="170" formatCode="#,##0.000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9.35"/>
      <color theme="10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7">
    <xf numFmtId="0" fontId="0" fillId="0" borderId="0"/>
    <xf numFmtId="0" fontId="1" fillId="0" borderId="0"/>
    <xf numFmtId="0" fontId="3" fillId="0" borderId="0"/>
    <xf numFmtId="0" fontId="12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2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9" applyNumberFormat="0" applyAlignment="0" applyProtection="0"/>
    <xf numFmtId="0" fontId="15" fillId="9" borderId="9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3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3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4" fontId="11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0" applyFont="1"/>
    <xf numFmtId="0" fontId="5" fillId="0" borderId="0" xfId="2" applyFont="1" applyAlignment="1">
      <alignment vertical="center"/>
    </xf>
    <xf numFmtId="0" fontId="1" fillId="0" borderId="2" xfId="1" applyBorder="1" applyAlignment="1">
      <alignment horizontal="center" vertical="center" wrapText="1"/>
    </xf>
    <xf numFmtId="0" fontId="7" fillId="0" borderId="0" xfId="1" applyFont="1"/>
    <xf numFmtId="49" fontId="8" fillId="3" borderId="2" xfId="2" applyNumberFormat="1" applyFont="1" applyFill="1" applyBorder="1" applyAlignment="1">
      <alignment horizontal="center" vertical="center"/>
    </xf>
    <xf numFmtId="0" fontId="6" fillId="3" borderId="2" xfId="2" applyFont="1" applyFill="1" applyBorder="1"/>
    <xf numFmtId="165" fontId="6" fillId="3" borderId="2" xfId="2" applyNumberFormat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165" fontId="7" fillId="3" borderId="2" xfId="1" applyNumberFormat="1" applyFont="1" applyFill="1" applyBorder="1" applyAlignment="1">
      <alignment horizontal="center"/>
    </xf>
    <xf numFmtId="165" fontId="7" fillId="3" borderId="2" xfId="1" applyNumberFormat="1" applyFont="1" applyFill="1" applyBorder="1" applyAlignment="1">
      <alignment horizontal="center" vertical="center" wrapText="1"/>
    </xf>
    <xf numFmtId="165" fontId="1" fillId="0" borderId="0" xfId="1" applyNumberFormat="1"/>
    <xf numFmtId="165" fontId="0" fillId="0" borderId="0" xfId="0" applyNumberForma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" fillId="0" borderId="2" xfId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" fillId="2" borderId="0" xfId="1" applyNumberFormat="1" applyFill="1"/>
    <xf numFmtId="165" fontId="2" fillId="2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center"/>
    </xf>
    <xf numFmtId="165" fontId="4" fillId="2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1" fillId="0" borderId="2" xfId="1" applyNumberFormat="1" applyBorder="1" applyAlignment="1">
      <alignment horizontal="center" vertical="center" wrapText="1"/>
    </xf>
    <xf numFmtId="1" fontId="1" fillId="0" borderId="2" xfId="1" applyNumberFormat="1" applyBorder="1" applyAlignment="1">
      <alignment horizontal="center" vertical="center" wrapText="1"/>
    </xf>
    <xf numFmtId="169" fontId="1" fillId="0" borderId="2" xfId="1" applyNumberFormat="1" applyBorder="1" applyAlignment="1">
      <alignment horizontal="center" vertical="center" wrapText="1"/>
    </xf>
    <xf numFmtId="169" fontId="1" fillId="0" borderId="0" xfId="1" applyNumberFormat="1"/>
    <xf numFmtId="169" fontId="2" fillId="0" borderId="0" xfId="1" applyNumberFormat="1" applyFont="1" applyAlignment="1">
      <alignment horizontal="center"/>
    </xf>
    <xf numFmtId="169" fontId="4" fillId="0" borderId="0" xfId="2" applyNumberFormat="1" applyFont="1" applyAlignment="1">
      <alignment horizontal="center" vertical="center"/>
    </xf>
    <xf numFmtId="169" fontId="0" fillId="0" borderId="0" xfId="0" applyNumberFormat="1"/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165" fontId="1" fillId="3" borderId="2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2" xfId="1" applyFill="1" applyBorder="1"/>
    <xf numFmtId="0" fontId="1" fillId="2" borderId="0" xfId="1" applyFill="1"/>
    <xf numFmtId="0" fontId="4" fillId="26" borderId="2" xfId="2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vertical="center" wrapText="1"/>
    </xf>
    <xf numFmtId="165" fontId="4" fillId="26" borderId="2" xfId="2" applyNumberFormat="1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horizontal="center" vertical="center" wrapText="1"/>
    </xf>
    <xf numFmtId="165" fontId="4" fillId="26" borderId="2" xfId="2" applyNumberFormat="1" applyFont="1" applyFill="1" applyBorder="1" applyAlignment="1">
      <alignment horizontal="center" vertical="center" wrapText="1"/>
    </xf>
    <xf numFmtId="0" fontId="4" fillId="26" borderId="2" xfId="2" applyFont="1" applyFill="1" applyBorder="1" applyAlignment="1">
      <alignment horizontal="left" vertical="center" wrapText="1"/>
    </xf>
    <xf numFmtId="0" fontId="1" fillId="3" borderId="2" xfId="1" applyFont="1" applyFill="1" applyBorder="1"/>
    <xf numFmtId="0" fontId="1" fillId="0" borderId="0" xfId="1" applyFont="1"/>
    <xf numFmtId="165" fontId="1" fillId="3" borderId="2" xfId="1" applyNumberFormat="1" applyFont="1" applyFill="1" applyBorder="1"/>
    <xf numFmtId="0" fontId="4" fillId="3" borderId="2" xfId="2" applyFont="1" applyFill="1" applyBorder="1" applyAlignment="1">
      <alignment horizontal="left" wrapText="1"/>
    </xf>
    <xf numFmtId="165" fontId="1" fillId="3" borderId="2" xfId="1" applyNumberFormat="1" applyFont="1" applyFill="1" applyBorder="1" applyAlignment="1">
      <alignment horizontal="left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5" fontId="6" fillId="26" borderId="2" xfId="2" applyNumberFormat="1" applyFont="1" applyFill="1" applyBorder="1" applyAlignment="1">
      <alignment horizontal="center" vertical="center"/>
    </xf>
    <xf numFmtId="165" fontId="6" fillId="26" borderId="2" xfId="2" applyNumberFormat="1" applyFont="1" applyFill="1" applyBorder="1" applyAlignment="1">
      <alignment horizontal="center" vertical="center" wrapText="1"/>
    </xf>
    <xf numFmtId="170" fontId="7" fillId="26" borderId="2" xfId="0" applyNumberFormat="1" applyFont="1" applyFill="1" applyBorder="1" applyAlignment="1">
      <alignment horizontal="center" vertical="center" wrapText="1"/>
    </xf>
    <xf numFmtId="0" fontId="7" fillId="3" borderId="2" xfId="1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9" fontId="6" fillId="26" borderId="2" xfId="2" applyNumberFormat="1" applyFont="1" applyFill="1" applyBorder="1" applyAlignment="1">
      <alignment horizontal="center" vertical="center"/>
    </xf>
    <xf numFmtId="1" fontId="6" fillId="26" borderId="2" xfId="2" applyNumberFormat="1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horizontal="left" vertical="center"/>
    </xf>
    <xf numFmtId="0" fontId="37" fillId="0" borderId="0" xfId="2" applyFont="1" applyAlignment="1">
      <alignment horizontal="center" vertical="top"/>
    </xf>
    <xf numFmtId="0" fontId="2" fillId="0" borderId="1" xfId="1" applyFont="1" applyBorder="1" applyAlignment="1">
      <alignment horizontal="center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/>
    </xf>
    <xf numFmtId="165" fontId="1" fillId="2" borderId="3" xfId="1" applyNumberFormat="1" applyFill="1" applyBorder="1" applyAlignment="1">
      <alignment horizontal="center" vertical="center" wrapText="1"/>
    </xf>
    <xf numFmtId="165" fontId="1" fillId="2" borderId="7" xfId="1" applyNumberFormat="1" applyFill="1" applyBorder="1" applyAlignment="1">
      <alignment horizontal="center" vertical="center" wrapText="1"/>
    </xf>
    <xf numFmtId="165" fontId="1" fillId="2" borderId="8" xfId="1" applyNumberFormat="1" applyFill="1" applyBorder="1" applyAlignment="1">
      <alignment horizontal="center" vertical="center" wrapText="1"/>
    </xf>
    <xf numFmtId="165" fontId="1" fillId="0" borderId="2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37" fillId="0" borderId="0" xfId="2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1" fillId="0" borderId="4" xfId="1" applyNumberFormat="1" applyBorder="1" applyAlignment="1">
      <alignment horizontal="center" vertical="center" wrapText="1"/>
    </xf>
    <xf numFmtId="165" fontId="1" fillId="0" borderId="6" xfId="1" applyNumberFormat="1" applyBorder="1" applyAlignment="1">
      <alignment horizontal="center" vertical="center" wrapText="1"/>
    </xf>
    <xf numFmtId="165" fontId="1" fillId="0" borderId="3" xfId="1" applyNumberFormat="1" applyBorder="1" applyAlignment="1">
      <alignment horizontal="center" vertical="center" wrapText="1"/>
    </xf>
    <xf numFmtId="165" fontId="1" fillId="0" borderId="7" xfId="1" applyNumberFormat="1" applyBorder="1" applyAlignment="1">
      <alignment horizontal="center" vertical="center" wrapText="1"/>
    </xf>
    <xf numFmtId="165" fontId="1" fillId="0" borderId="8" xfId="1" applyNumberFormat="1" applyBorder="1" applyAlignment="1">
      <alignment horizontal="center" vertical="center" wrapText="1"/>
    </xf>
    <xf numFmtId="165" fontId="1" fillId="0" borderId="5" xfId="1" applyNumberFormat="1" applyBorder="1" applyAlignment="1">
      <alignment horizontal="center" vertical="center" wrapText="1"/>
    </xf>
    <xf numFmtId="169" fontId="1" fillId="0" borderId="2" xfId="1" applyNumberFormat="1" applyBorder="1" applyAlignment="1">
      <alignment horizontal="center" vertical="center" wrapText="1"/>
    </xf>
  </cellXfs>
  <cellStyles count="287">
    <cellStyle name="20% - Акцент1 2" xfId="4" xr:uid="{00000000-0005-0000-0000-000031000000}"/>
    <cellStyle name="20% - Акцент1 2 2" xfId="5" xr:uid="{00000000-0005-0000-0000-000032000000}"/>
    <cellStyle name="20% - Акцент1 3" xfId="6" xr:uid="{00000000-0005-0000-0000-000033000000}"/>
    <cellStyle name="20% - Акцент2 2" xfId="7" xr:uid="{00000000-0005-0000-0000-000034000000}"/>
    <cellStyle name="20% - Акцент2 2 2" xfId="8" xr:uid="{00000000-0005-0000-0000-000035000000}"/>
    <cellStyle name="20% - Акцент2 3" xfId="9" xr:uid="{00000000-0005-0000-0000-000036000000}"/>
    <cellStyle name="20% - Акцент3 2" xfId="10" xr:uid="{00000000-0005-0000-0000-000037000000}"/>
    <cellStyle name="20% - Акцент3 2 2" xfId="11" xr:uid="{00000000-0005-0000-0000-000038000000}"/>
    <cellStyle name="20% - Акцент3 3" xfId="12" xr:uid="{00000000-0005-0000-0000-000039000000}"/>
    <cellStyle name="20% - Акцент4 2" xfId="13" xr:uid="{00000000-0005-0000-0000-00003A000000}"/>
    <cellStyle name="20% - Акцент4 2 2" xfId="14" xr:uid="{00000000-0005-0000-0000-00003B000000}"/>
    <cellStyle name="20% - Акцент4 3" xfId="15" xr:uid="{00000000-0005-0000-0000-00003C000000}"/>
    <cellStyle name="20% - Акцент5 2" xfId="16" xr:uid="{00000000-0005-0000-0000-00003D000000}"/>
    <cellStyle name="20% - Акцент5 2 2" xfId="17" xr:uid="{00000000-0005-0000-0000-00003E000000}"/>
    <cellStyle name="20% - Акцент5 3" xfId="18" xr:uid="{00000000-0005-0000-0000-00003F000000}"/>
    <cellStyle name="20% - Акцент6 2" xfId="19" xr:uid="{00000000-0005-0000-0000-000040000000}"/>
    <cellStyle name="20% - Акцент6 2 2" xfId="20" xr:uid="{00000000-0005-0000-0000-000041000000}"/>
    <cellStyle name="20% - Акцент6 3" xfId="21" xr:uid="{00000000-0005-0000-0000-000042000000}"/>
    <cellStyle name="40% - Акцент1 2" xfId="22" xr:uid="{00000000-0005-0000-0000-000043000000}"/>
    <cellStyle name="40% - Акцент1 2 2" xfId="23" xr:uid="{00000000-0005-0000-0000-000044000000}"/>
    <cellStyle name="40% - Акцент1 3" xfId="24" xr:uid="{00000000-0005-0000-0000-000045000000}"/>
    <cellStyle name="40% - Акцент2 2" xfId="25" xr:uid="{00000000-0005-0000-0000-000046000000}"/>
    <cellStyle name="40% - Акцент2 2 2" xfId="26" xr:uid="{00000000-0005-0000-0000-000047000000}"/>
    <cellStyle name="40% - Акцент2 3" xfId="27" xr:uid="{00000000-0005-0000-0000-000048000000}"/>
    <cellStyle name="40% - Акцент3 2" xfId="28" xr:uid="{00000000-0005-0000-0000-000049000000}"/>
    <cellStyle name="40% - Акцент3 2 2" xfId="29" xr:uid="{00000000-0005-0000-0000-00004A000000}"/>
    <cellStyle name="40% - Акцент3 3" xfId="30" xr:uid="{00000000-0005-0000-0000-00004B000000}"/>
    <cellStyle name="40% - Акцент4 2" xfId="31" xr:uid="{00000000-0005-0000-0000-00004C000000}"/>
    <cellStyle name="40% - Акцент4 2 2" xfId="32" xr:uid="{00000000-0005-0000-0000-00004D000000}"/>
    <cellStyle name="40% - Акцент4 3" xfId="33" xr:uid="{00000000-0005-0000-0000-00004E000000}"/>
    <cellStyle name="40% - Акцент5 2" xfId="34" xr:uid="{00000000-0005-0000-0000-00004F000000}"/>
    <cellStyle name="40% - Акцент5 2 2" xfId="35" xr:uid="{00000000-0005-0000-0000-000050000000}"/>
    <cellStyle name="40% - Акцент5 3" xfId="36" xr:uid="{00000000-0005-0000-0000-000051000000}"/>
    <cellStyle name="40% - Акцент6 2" xfId="37" xr:uid="{00000000-0005-0000-0000-000052000000}"/>
    <cellStyle name="40% - Акцент6 2 2" xfId="38" xr:uid="{00000000-0005-0000-0000-000053000000}"/>
    <cellStyle name="40% - Акцент6 3" xfId="39" xr:uid="{00000000-0005-0000-0000-000054000000}"/>
    <cellStyle name="60% - Акцент1 2" xfId="40" xr:uid="{00000000-0005-0000-0000-000055000000}"/>
    <cellStyle name="60% - Акцент2 2" xfId="41" xr:uid="{00000000-0005-0000-0000-000056000000}"/>
    <cellStyle name="60% - Акцент3 2" xfId="42" xr:uid="{00000000-0005-0000-0000-000057000000}"/>
    <cellStyle name="60% - Акцент4 2" xfId="43" xr:uid="{00000000-0005-0000-0000-000058000000}"/>
    <cellStyle name="60% - Акцент5 2" xfId="44" xr:uid="{00000000-0005-0000-0000-000059000000}"/>
    <cellStyle name="60% - Акцент6 2" xfId="45" xr:uid="{00000000-0005-0000-0000-00005A000000}"/>
    <cellStyle name="Normal 2" xfId="46" xr:uid="{00000000-0005-0000-0000-00005B000000}"/>
    <cellStyle name="Акцент1 2" xfId="48" xr:uid="{00000000-0005-0000-0000-00005D000000}"/>
    <cellStyle name="Акцент1 3" xfId="47" xr:uid="{00000000-0005-0000-0000-00005C000000}"/>
    <cellStyle name="Акцент2 2" xfId="50" xr:uid="{00000000-0005-0000-0000-00005F000000}"/>
    <cellStyle name="Акцент2 3" xfId="49" xr:uid="{00000000-0005-0000-0000-00005E000000}"/>
    <cellStyle name="Акцент3 2" xfId="52" xr:uid="{00000000-0005-0000-0000-000061000000}"/>
    <cellStyle name="Акцент3 3" xfId="51" xr:uid="{00000000-0005-0000-0000-000060000000}"/>
    <cellStyle name="Акцент4 2" xfId="54" xr:uid="{00000000-0005-0000-0000-000063000000}"/>
    <cellStyle name="Акцент4 3" xfId="53" xr:uid="{00000000-0005-0000-0000-000062000000}"/>
    <cellStyle name="Акцент5 2" xfId="56" xr:uid="{00000000-0005-0000-0000-000065000000}"/>
    <cellStyle name="Акцент5 3" xfId="55" xr:uid="{00000000-0005-0000-0000-000064000000}"/>
    <cellStyle name="Акцент6 2" xfId="58" xr:uid="{00000000-0005-0000-0000-000067000000}"/>
    <cellStyle name="Акцент6 3" xfId="57" xr:uid="{00000000-0005-0000-0000-000066000000}"/>
    <cellStyle name="Ввод  2" xfId="60" xr:uid="{00000000-0005-0000-0000-000069000000}"/>
    <cellStyle name="Ввод  3" xfId="59" xr:uid="{00000000-0005-0000-0000-000068000000}"/>
    <cellStyle name="Вывод 2" xfId="62" xr:uid="{00000000-0005-0000-0000-00006B000000}"/>
    <cellStyle name="Вывод 3" xfId="61" xr:uid="{00000000-0005-0000-0000-00006A000000}"/>
    <cellStyle name="Вычисление 2" xfId="64" xr:uid="{00000000-0005-0000-0000-00006D000000}"/>
    <cellStyle name="Вычисление 3" xfId="63" xr:uid="{00000000-0005-0000-0000-00006C000000}"/>
    <cellStyle name="Гиперссылка 2" xfId="65" xr:uid="{00000000-0005-0000-0000-00006E000000}"/>
    <cellStyle name="Заголовок 1 2" xfId="67" xr:uid="{00000000-0005-0000-0000-000070000000}"/>
    <cellStyle name="Заголовок 1 3" xfId="66" xr:uid="{00000000-0005-0000-0000-00006F000000}"/>
    <cellStyle name="Заголовок 2 2" xfId="69" xr:uid="{00000000-0005-0000-0000-000072000000}"/>
    <cellStyle name="Заголовок 2 3" xfId="68" xr:uid="{00000000-0005-0000-0000-000071000000}"/>
    <cellStyle name="Заголовок 3 2" xfId="71" xr:uid="{00000000-0005-0000-0000-000074000000}"/>
    <cellStyle name="Заголовок 3 3" xfId="70" xr:uid="{00000000-0005-0000-0000-000073000000}"/>
    <cellStyle name="Заголовок 4 2" xfId="73" xr:uid="{00000000-0005-0000-0000-000076000000}"/>
    <cellStyle name="Заголовок 4 3" xfId="72" xr:uid="{00000000-0005-0000-0000-000075000000}"/>
    <cellStyle name="Итог 2" xfId="75" xr:uid="{00000000-0005-0000-0000-000078000000}"/>
    <cellStyle name="Итог 3" xfId="74" xr:uid="{00000000-0005-0000-0000-000077000000}"/>
    <cellStyle name="Контрольная ячейка 2" xfId="77" xr:uid="{00000000-0005-0000-0000-00007A000000}"/>
    <cellStyle name="Контрольная ячейка 3" xfId="76" xr:uid="{00000000-0005-0000-0000-000079000000}"/>
    <cellStyle name="Название 2" xfId="79" xr:uid="{00000000-0005-0000-0000-00007C000000}"/>
    <cellStyle name="Название 3" xfId="78" xr:uid="{00000000-0005-0000-0000-00007B000000}"/>
    <cellStyle name="Нейтральный 2" xfId="81" xr:uid="{00000000-0005-0000-0000-00007E000000}"/>
    <cellStyle name="Нейтральный 3" xfId="80" xr:uid="{00000000-0005-0000-0000-00007D000000}"/>
    <cellStyle name="Обычный" xfId="0" builtinId="0"/>
    <cellStyle name="Обычный 10" xfId="3" xr:uid="{00000000-0005-0000-0000-00007F000000}"/>
    <cellStyle name="Обычный 12 2" xfId="82" xr:uid="{00000000-0005-0000-0000-000080000000}"/>
    <cellStyle name="Обычный 2" xfId="83" xr:uid="{00000000-0005-0000-0000-000081000000}"/>
    <cellStyle name="Обычный 2 2" xfId="84" xr:uid="{00000000-0005-0000-0000-000082000000}"/>
    <cellStyle name="Обычный 2 2 2" xfId="85" xr:uid="{00000000-0005-0000-0000-000083000000}"/>
    <cellStyle name="Обычный 2 26 2" xfId="86" xr:uid="{00000000-0005-0000-0000-000084000000}"/>
    <cellStyle name="Обычный 2 3" xfId="87" xr:uid="{00000000-0005-0000-0000-000085000000}"/>
    <cellStyle name="Обычный 3" xfId="1" xr:uid="{00000000-0005-0000-0000-000001000000}"/>
    <cellStyle name="Обычный 3 2" xfId="88" xr:uid="{00000000-0005-0000-0000-000086000000}"/>
    <cellStyle name="Обычный 3 2 2 2" xfId="89" xr:uid="{00000000-0005-0000-0000-000087000000}"/>
    <cellStyle name="Обычный 3 21" xfId="90" xr:uid="{00000000-0005-0000-0000-000088000000}"/>
    <cellStyle name="Обычный 4" xfId="91" xr:uid="{00000000-0005-0000-0000-000089000000}"/>
    <cellStyle name="Обычный 4 2" xfId="92" xr:uid="{00000000-0005-0000-0000-00008A000000}"/>
    <cellStyle name="Обычный 5" xfId="93" xr:uid="{00000000-0005-0000-0000-00008B000000}"/>
    <cellStyle name="Обычный 6" xfId="94" xr:uid="{00000000-0005-0000-0000-00008C000000}"/>
    <cellStyle name="Обычный 6 2" xfId="95" xr:uid="{00000000-0005-0000-0000-00008D000000}"/>
    <cellStyle name="Обычный 6 2 2" xfId="96" xr:uid="{00000000-0005-0000-0000-00008E000000}"/>
    <cellStyle name="Обычный 6 2 2 2" xfId="97" xr:uid="{00000000-0005-0000-0000-00008F000000}"/>
    <cellStyle name="Обычный 6 2 2 2 2" xfId="98" xr:uid="{00000000-0005-0000-0000-000090000000}"/>
    <cellStyle name="Обычный 6 2 2 2 2 2" xfId="99" xr:uid="{00000000-0005-0000-0000-000091000000}"/>
    <cellStyle name="Обычный 6 2 2 2 2 2 2" xfId="100" xr:uid="{00000000-0005-0000-0000-000092000000}"/>
    <cellStyle name="Обычный 6 2 2 2 2 2 3" xfId="101" xr:uid="{00000000-0005-0000-0000-000093000000}"/>
    <cellStyle name="Обычный 6 2 2 2 2 3" xfId="102" xr:uid="{00000000-0005-0000-0000-000094000000}"/>
    <cellStyle name="Обычный 6 2 2 2 2 4" xfId="103" xr:uid="{00000000-0005-0000-0000-000095000000}"/>
    <cellStyle name="Обычный 6 2 2 2 3" xfId="104" xr:uid="{00000000-0005-0000-0000-000096000000}"/>
    <cellStyle name="Обычный 6 2 2 2 3 2" xfId="105" xr:uid="{00000000-0005-0000-0000-000097000000}"/>
    <cellStyle name="Обычный 6 2 2 2 3 3" xfId="106" xr:uid="{00000000-0005-0000-0000-000098000000}"/>
    <cellStyle name="Обычный 6 2 2 2 4" xfId="107" xr:uid="{00000000-0005-0000-0000-000099000000}"/>
    <cellStyle name="Обычный 6 2 2 2 5" xfId="108" xr:uid="{00000000-0005-0000-0000-00009A000000}"/>
    <cellStyle name="Обычный 6 2 2 3" xfId="109" xr:uid="{00000000-0005-0000-0000-00009B000000}"/>
    <cellStyle name="Обычный 6 2 2 3 2" xfId="110" xr:uid="{00000000-0005-0000-0000-00009C000000}"/>
    <cellStyle name="Обычный 6 2 2 3 2 2" xfId="111" xr:uid="{00000000-0005-0000-0000-00009D000000}"/>
    <cellStyle name="Обычный 6 2 2 3 2 3" xfId="112" xr:uid="{00000000-0005-0000-0000-00009E000000}"/>
    <cellStyle name="Обычный 6 2 2 3 3" xfId="113" xr:uid="{00000000-0005-0000-0000-00009F000000}"/>
    <cellStyle name="Обычный 6 2 2 3 4" xfId="114" xr:uid="{00000000-0005-0000-0000-0000A0000000}"/>
    <cellStyle name="Обычный 6 2 2 4" xfId="115" xr:uid="{00000000-0005-0000-0000-0000A1000000}"/>
    <cellStyle name="Обычный 6 2 2 4 2" xfId="116" xr:uid="{00000000-0005-0000-0000-0000A2000000}"/>
    <cellStyle name="Обычный 6 2 2 4 2 2" xfId="117" xr:uid="{00000000-0005-0000-0000-0000A3000000}"/>
    <cellStyle name="Обычный 6 2 2 4 2 3" xfId="118" xr:uid="{00000000-0005-0000-0000-0000A4000000}"/>
    <cellStyle name="Обычный 6 2 2 4 3" xfId="119" xr:uid="{00000000-0005-0000-0000-0000A5000000}"/>
    <cellStyle name="Обычный 6 2 2 4 4" xfId="120" xr:uid="{00000000-0005-0000-0000-0000A6000000}"/>
    <cellStyle name="Обычный 6 2 2 5" xfId="121" xr:uid="{00000000-0005-0000-0000-0000A7000000}"/>
    <cellStyle name="Обычный 6 2 2 5 2" xfId="122" xr:uid="{00000000-0005-0000-0000-0000A8000000}"/>
    <cellStyle name="Обычный 6 2 2 5 3" xfId="123" xr:uid="{00000000-0005-0000-0000-0000A9000000}"/>
    <cellStyle name="Обычный 6 2 2 6" xfId="124" xr:uid="{00000000-0005-0000-0000-0000AA000000}"/>
    <cellStyle name="Обычный 6 2 2 7" xfId="125" xr:uid="{00000000-0005-0000-0000-0000AB000000}"/>
    <cellStyle name="Обычный 6 2 2 8" xfId="126" xr:uid="{00000000-0005-0000-0000-0000AC000000}"/>
    <cellStyle name="Обычный 6 2 3" xfId="127" xr:uid="{00000000-0005-0000-0000-0000AD000000}"/>
    <cellStyle name="Обычный 6 2 3 2" xfId="128" xr:uid="{00000000-0005-0000-0000-0000AE000000}"/>
    <cellStyle name="Обычный 6 2 3 2 2" xfId="129" xr:uid="{00000000-0005-0000-0000-0000AF000000}"/>
    <cellStyle name="Обычный 6 2 3 2 2 2" xfId="130" xr:uid="{00000000-0005-0000-0000-0000B0000000}"/>
    <cellStyle name="Обычный 6 2 3 2 2 2 2" xfId="131" xr:uid="{00000000-0005-0000-0000-0000B1000000}"/>
    <cellStyle name="Обычный 6 2 3 2 2 2 3" xfId="132" xr:uid="{00000000-0005-0000-0000-0000B2000000}"/>
    <cellStyle name="Обычный 6 2 3 2 2 3" xfId="133" xr:uid="{00000000-0005-0000-0000-0000B3000000}"/>
    <cellStyle name="Обычный 6 2 3 2 2 4" xfId="134" xr:uid="{00000000-0005-0000-0000-0000B4000000}"/>
    <cellStyle name="Обычный 6 2 3 2 3" xfId="135" xr:uid="{00000000-0005-0000-0000-0000B5000000}"/>
    <cellStyle name="Обычный 6 2 3 2 3 2" xfId="136" xr:uid="{00000000-0005-0000-0000-0000B6000000}"/>
    <cellStyle name="Обычный 6 2 3 2 3 3" xfId="137" xr:uid="{00000000-0005-0000-0000-0000B7000000}"/>
    <cellStyle name="Обычный 6 2 3 2 4" xfId="138" xr:uid="{00000000-0005-0000-0000-0000B8000000}"/>
    <cellStyle name="Обычный 6 2 3 2 5" xfId="139" xr:uid="{00000000-0005-0000-0000-0000B9000000}"/>
    <cellStyle name="Обычный 6 2 3 3" xfId="140" xr:uid="{00000000-0005-0000-0000-0000BA000000}"/>
    <cellStyle name="Обычный 6 2 3 3 2" xfId="141" xr:uid="{00000000-0005-0000-0000-0000BB000000}"/>
    <cellStyle name="Обычный 6 2 3 3 2 2" xfId="142" xr:uid="{00000000-0005-0000-0000-0000BC000000}"/>
    <cellStyle name="Обычный 6 2 3 3 2 3" xfId="143" xr:uid="{00000000-0005-0000-0000-0000BD000000}"/>
    <cellStyle name="Обычный 6 2 3 3 3" xfId="144" xr:uid="{00000000-0005-0000-0000-0000BE000000}"/>
    <cellStyle name="Обычный 6 2 3 3 4" xfId="145" xr:uid="{00000000-0005-0000-0000-0000BF000000}"/>
    <cellStyle name="Обычный 6 2 3 4" xfId="146" xr:uid="{00000000-0005-0000-0000-0000C0000000}"/>
    <cellStyle name="Обычный 6 2 3 4 2" xfId="147" xr:uid="{00000000-0005-0000-0000-0000C1000000}"/>
    <cellStyle name="Обычный 6 2 3 4 2 2" xfId="148" xr:uid="{00000000-0005-0000-0000-0000C2000000}"/>
    <cellStyle name="Обычный 6 2 3 4 2 3" xfId="149" xr:uid="{00000000-0005-0000-0000-0000C3000000}"/>
    <cellStyle name="Обычный 6 2 3 4 3" xfId="150" xr:uid="{00000000-0005-0000-0000-0000C4000000}"/>
    <cellStyle name="Обычный 6 2 3 4 4" xfId="151" xr:uid="{00000000-0005-0000-0000-0000C5000000}"/>
    <cellStyle name="Обычный 6 2 3 5" xfId="152" xr:uid="{00000000-0005-0000-0000-0000C6000000}"/>
    <cellStyle name="Обычный 6 2 3 5 2" xfId="153" xr:uid="{00000000-0005-0000-0000-0000C7000000}"/>
    <cellStyle name="Обычный 6 2 3 5 3" xfId="154" xr:uid="{00000000-0005-0000-0000-0000C8000000}"/>
    <cellStyle name="Обычный 6 2 3 6" xfId="155" xr:uid="{00000000-0005-0000-0000-0000C9000000}"/>
    <cellStyle name="Обычный 6 2 3 7" xfId="156" xr:uid="{00000000-0005-0000-0000-0000CA000000}"/>
    <cellStyle name="Обычный 6 2 3 8" xfId="157" xr:uid="{00000000-0005-0000-0000-0000CB000000}"/>
    <cellStyle name="Обычный 6 2 4" xfId="158" xr:uid="{00000000-0005-0000-0000-0000CC000000}"/>
    <cellStyle name="Обычный 6 2 4 2" xfId="159" xr:uid="{00000000-0005-0000-0000-0000CD000000}"/>
    <cellStyle name="Обычный 6 2 4 2 2" xfId="160" xr:uid="{00000000-0005-0000-0000-0000CE000000}"/>
    <cellStyle name="Обычный 6 2 4 2 3" xfId="161" xr:uid="{00000000-0005-0000-0000-0000CF000000}"/>
    <cellStyle name="Обычный 6 2 4 3" xfId="162" xr:uid="{00000000-0005-0000-0000-0000D0000000}"/>
    <cellStyle name="Обычный 6 2 4 4" xfId="163" xr:uid="{00000000-0005-0000-0000-0000D1000000}"/>
    <cellStyle name="Обычный 6 2 5" xfId="164" xr:uid="{00000000-0005-0000-0000-0000D2000000}"/>
    <cellStyle name="Обычный 6 2 5 2" xfId="165" xr:uid="{00000000-0005-0000-0000-0000D3000000}"/>
    <cellStyle name="Обычный 6 2 5 2 2" xfId="166" xr:uid="{00000000-0005-0000-0000-0000D4000000}"/>
    <cellStyle name="Обычный 6 2 5 2 3" xfId="167" xr:uid="{00000000-0005-0000-0000-0000D5000000}"/>
    <cellStyle name="Обычный 6 2 5 3" xfId="168" xr:uid="{00000000-0005-0000-0000-0000D6000000}"/>
    <cellStyle name="Обычный 6 2 5 4" xfId="169" xr:uid="{00000000-0005-0000-0000-0000D7000000}"/>
    <cellStyle name="Обычный 6 2 6" xfId="170" xr:uid="{00000000-0005-0000-0000-0000D8000000}"/>
    <cellStyle name="Обычный 6 2 6 2" xfId="171" xr:uid="{00000000-0005-0000-0000-0000D9000000}"/>
    <cellStyle name="Обычный 6 2 6 3" xfId="172" xr:uid="{00000000-0005-0000-0000-0000DA000000}"/>
    <cellStyle name="Обычный 6 2 7" xfId="173" xr:uid="{00000000-0005-0000-0000-0000DB000000}"/>
    <cellStyle name="Обычный 6 2 8" xfId="174" xr:uid="{00000000-0005-0000-0000-0000DC000000}"/>
    <cellStyle name="Обычный 6 2 9" xfId="175" xr:uid="{00000000-0005-0000-0000-0000DD000000}"/>
    <cellStyle name="Обычный 6 3" xfId="176" xr:uid="{00000000-0005-0000-0000-0000DE000000}"/>
    <cellStyle name="Обычный 6 3 2" xfId="177" xr:uid="{00000000-0005-0000-0000-0000DF000000}"/>
    <cellStyle name="Обычный 6 3 2 2" xfId="178" xr:uid="{00000000-0005-0000-0000-0000E0000000}"/>
    <cellStyle name="Обычный 6 3 2 3" xfId="179" xr:uid="{00000000-0005-0000-0000-0000E1000000}"/>
    <cellStyle name="Обычный 6 3 3" xfId="180" xr:uid="{00000000-0005-0000-0000-0000E2000000}"/>
    <cellStyle name="Обычный 6 3 4" xfId="181" xr:uid="{00000000-0005-0000-0000-0000E3000000}"/>
    <cellStyle name="Обычный 6 4" xfId="182" xr:uid="{00000000-0005-0000-0000-0000E4000000}"/>
    <cellStyle name="Обычный 6 4 2" xfId="183" xr:uid="{00000000-0005-0000-0000-0000E5000000}"/>
    <cellStyle name="Обычный 6 4 2 2" xfId="184" xr:uid="{00000000-0005-0000-0000-0000E6000000}"/>
    <cellStyle name="Обычный 6 4 2 3" xfId="185" xr:uid="{00000000-0005-0000-0000-0000E7000000}"/>
    <cellStyle name="Обычный 6 4 3" xfId="186" xr:uid="{00000000-0005-0000-0000-0000E8000000}"/>
    <cellStyle name="Обычный 6 4 4" xfId="187" xr:uid="{00000000-0005-0000-0000-0000E9000000}"/>
    <cellStyle name="Обычный 6 5" xfId="188" xr:uid="{00000000-0005-0000-0000-0000EA000000}"/>
    <cellStyle name="Обычный 6 5 2" xfId="189" xr:uid="{00000000-0005-0000-0000-0000EB000000}"/>
    <cellStyle name="Обычный 6 5 3" xfId="190" xr:uid="{00000000-0005-0000-0000-0000EC000000}"/>
    <cellStyle name="Обычный 6 6" xfId="191" xr:uid="{00000000-0005-0000-0000-0000ED000000}"/>
    <cellStyle name="Обычный 6 7" xfId="192" xr:uid="{00000000-0005-0000-0000-0000EE000000}"/>
    <cellStyle name="Обычный 6 8" xfId="193" xr:uid="{00000000-0005-0000-0000-0000EF000000}"/>
    <cellStyle name="Обычный 7" xfId="2" xr:uid="{00000000-0005-0000-0000-000002000000}"/>
    <cellStyle name="Обычный 7 2" xfId="194" xr:uid="{00000000-0005-0000-0000-0000F0000000}"/>
    <cellStyle name="Обычный 7 2 2" xfId="195" xr:uid="{00000000-0005-0000-0000-0000F1000000}"/>
    <cellStyle name="Обычный 7 2 2 2" xfId="196" xr:uid="{00000000-0005-0000-0000-0000F2000000}"/>
    <cellStyle name="Обычный 7 2 2 2 2" xfId="197" xr:uid="{00000000-0005-0000-0000-0000F3000000}"/>
    <cellStyle name="Обычный 7 2 2 2 3" xfId="198" xr:uid="{00000000-0005-0000-0000-0000F4000000}"/>
    <cellStyle name="Обычный 7 2 2 3" xfId="199" xr:uid="{00000000-0005-0000-0000-0000F5000000}"/>
    <cellStyle name="Обычный 7 2 2 4" xfId="200" xr:uid="{00000000-0005-0000-0000-0000F6000000}"/>
    <cellStyle name="Обычный 7 2 3" xfId="201" xr:uid="{00000000-0005-0000-0000-0000F7000000}"/>
    <cellStyle name="Обычный 7 2 3 2" xfId="202" xr:uid="{00000000-0005-0000-0000-0000F8000000}"/>
    <cellStyle name="Обычный 7 2 3 2 2" xfId="203" xr:uid="{00000000-0005-0000-0000-0000F9000000}"/>
    <cellStyle name="Обычный 7 2 3 2 3" xfId="204" xr:uid="{00000000-0005-0000-0000-0000FA000000}"/>
    <cellStyle name="Обычный 7 2 3 3" xfId="205" xr:uid="{00000000-0005-0000-0000-0000FB000000}"/>
    <cellStyle name="Обычный 7 2 3 4" xfId="206" xr:uid="{00000000-0005-0000-0000-0000FC000000}"/>
    <cellStyle name="Обычный 7 2 4" xfId="207" xr:uid="{00000000-0005-0000-0000-0000FD000000}"/>
    <cellStyle name="Обычный 7 2 4 2" xfId="208" xr:uid="{00000000-0005-0000-0000-0000FE000000}"/>
    <cellStyle name="Обычный 7 2 4 3" xfId="209" xr:uid="{00000000-0005-0000-0000-0000FF000000}"/>
    <cellStyle name="Обычный 7 2 5" xfId="210" xr:uid="{00000000-0005-0000-0000-000000010000}"/>
    <cellStyle name="Обычный 7 2 6" xfId="211" xr:uid="{00000000-0005-0000-0000-000001010000}"/>
    <cellStyle name="Обычный 7 2 7" xfId="212" xr:uid="{00000000-0005-0000-0000-000002010000}"/>
    <cellStyle name="Обычный 8" xfId="213" xr:uid="{00000000-0005-0000-0000-000003010000}"/>
    <cellStyle name="Обычный 9" xfId="214" xr:uid="{00000000-0005-0000-0000-000004010000}"/>
    <cellStyle name="Обычный 9 2" xfId="215" xr:uid="{00000000-0005-0000-0000-000005010000}"/>
    <cellStyle name="Обычный 9 2 2" xfId="216" xr:uid="{00000000-0005-0000-0000-000006010000}"/>
    <cellStyle name="Обычный 9 2 2 2" xfId="217" xr:uid="{00000000-0005-0000-0000-000007010000}"/>
    <cellStyle name="Обычный 9 2 2 3" xfId="218" xr:uid="{00000000-0005-0000-0000-000008010000}"/>
    <cellStyle name="Обычный 9 2 2 4" xfId="219" xr:uid="{00000000-0005-0000-0000-000009010000}"/>
    <cellStyle name="Обычный 9 2 3" xfId="220" xr:uid="{00000000-0005-0000-0000-00000A010000}"/>
    <cellStyle name="Обычный 9 2 4" xfId="221" xr:uid="{00000000-0005-0000-0000-00000B010000}"/>
    <cellStyle name="Обычный 9 3" xfId="222" xr:uid="{00000000-0005-0000-0000-00000C010000}"/>
    <cellStyle name="Обычный 9 3 2" xfId="223" xr:uid="{00000000-0005-0000-0000-00000D010000}"/>
    <cellStyle name="Обычный 9 3 3" xfId="224" xr:uid="{00000000-0005-0000-0000-00000E010000}"/>
    <cellStyle name="Обычный 9 3 4" xfId="225" xr:uid="{00000000-0005-0000-0000-00000F010000}"/>
    <cellStyle name="Обычный 9 4" xfId="226" xr:uid="{00000000-0005-0000-0000-000010010000}"/>
    <cellStyle name="Обычный 9 5" xfId="227" xr:uid="{00000000-0005-0000-0000-000011010000}"/>
    <cellStyle name="Плохой 2" xfId="229" xr:uid="{00000000-0005-0000-0000-000013010000}"/>
    <cellStyle name="Плохой 3" xfId="228" xr:uid="{00000000-0005-0000-0000-000012010000}"/>
    <cellStyle name="Пояснение 2" xfId="231" xr:uid="{00000000-0005-0000-0000-000015010000}"/>
    <cellStyle name="Пояснение 3" xfId="230" xr:uid="{00000000-0005-0000-0000-000014010000}"/>
    <cellStyle name="Примечание 2" xfId="233" xr:uid="{00000000-0005-0000-0000-000017010000}"/>
    <cellStyle name="Примечание 2 2" xfId="234" xr:uid="{00000000-0005-0000-0000-000018010000}"/>
    <cellStyle name="Примечание 3" xfId="235" xr:uid="{00000000-0005-0000-0000-000019010000}"/>
    <cellStyle name="Примечание 4" xfId="232" xr:uid="{00000000-0005-0000-0000-000016010000}"/>
    <cellStyle name="Процентный 2" xfId="236" xr:uid="{00000000-0005-0000-0000-00001A010000}"/>
    <cellStyle name="Процентный 3" xfId="237" xr:uid="{00000000-0005-0000-0000-00001B010000}"/>
    <cellStyle name="Связанная ячейка 2" xfId="239" xr:uid="{00000000-0005-0000-0000-00001D010000}"/>
    <cellStyle name="Связанная ячейка 3" xfId="238" xr:uid="{00000000-0005-0000-0000-00001C010000}"/>
    <cellStyle name="Стиль 1" xfId="240" xr:uid="{00000000-0005-0000-0000-00001E010000}"/>
    <cellStyle name="Текст предупреждения 2" xfId="242" xr:uid="{00000000-0005-0000-0000-000020010000}"/>
    <cellStyle name="Текст предупреждения 3" xfId="241" xr:uid="{00000000-0005-0000-0000-00001F010000}"/>
    <cellStyle name="Финансовый 2" xfId="243" xr:uid="{00000000-0005-0000-0000-000021010000}"/>
    <cellStyle name="Финансовый 2 2" xfId="244" xr:uid="{00000000-0005-0000-0000-000022010000}"/>
    <cellStyle name="Финансовый 2 2 2" xfId="245" xr:uid="{00000000-0005-0000-0000-000023010000}"/>
    <cellStyle name="Финансовый 2 2 2 2" xfId="246" xr:uid="{00000000-0005-0000-0000-000024010000}"/>
    <cellStyle name="Финансовый 2 2 2 2 2" xfId="247" xr:uid="{00000000-0005-0000-0000-000025010000}"/>
    <cellStyle name="Финансовый 2 2 2 3" xfId="248" xr:uid="{00000000-0005-0000-0000-000026010000}"/>
    <cellStyle name="Финансовый 2 2 3" xfId="249" xr:uid="{00000000-0005-0000-0000-000027010000}"/>
    <cellStyle name="Финансовый 2 2 4" xfId="250" xr:uid="{00000000-0005-0000-0000-000028010000}"/>
    <cellStyle name="Финансовый 2 3" xfId="251" xr:uid="{00000000-0005-0000-0000-000029010000}"/>
    <cellStyle name="Финансовый 2 3 2" xfId="252" xr:uid="{00000000-0005-0000-0000-00002A010000}"/>
    <cellStyle name="Финансовый 2 3 2 2" xfId="253" xr:uid="{00000000-0005-0000-0000-00002B010000}"/>
    <cellStyle name="Финансовый 2 3 2 3" xfId="254" xr:uid="{00000000-0005-0000-0000-00002C010000}"/>
    <cellStyle name="Финансовый 2 3 3" xfId="255" xr:uid="{00000000-0005-0000-0000-00002D010000}"/>
    <cellStyle name="Финансовый 2 3 4" xfId="256" xr:uid="{00000000-0005-0000-0000-00002E010000}"/>
    <cellStyle name="Финансовый 2 4" xfId="257" xr:uid="{00000000-0005-0000-0000-00002F010000}"/>
    <cellStyle name="Финансовый 2 4 2" xfId="258" xr:uid="{00000000-0005-0000-0000-000030010000}"/>
    <cellStyle name="Финансовый 2 4 3" xfId="259" xr:uid="{00000000-0005-0000-0000-000031010000}"/>
    <cellStyle name="Финансовый 2 5" xfId="260" xr:uid="{00000000-0005-0000-0000-000032010000}"/>
    <cellStyle name="Финансовый 2 6" xfId="261" xr:uid="{00000000-0005-0000-0000-000033010000}"/>
    <cellStyle name="Финансовый 2 7" xfId="262" xr:uid="{00000000-0005-0000-0000-000034010000}"/>
    <cellStyle name="Финансовый 2 8" xfId="263" xr:uid="{00000000-0005-0000-0000-000035010000}"/>
    <cellStyle name="Финансовый 2 9" xfId="286" xr:uid="{CAC7CC3A-6B11-4573-808C-6908ABF6AF6A}"/>
    <cellStyle name="Финансовый 3" xfId="264" xr:uid="{00000000-0005-0000-0000-000036010000}"/>
    <cellStyle name="Финансовый 3 2" xfId="265" xr:uid="{00000000-0005-0000-0000-000037010000}"/>
    <cellStyle name="Финансовый 3 2 2" xfId="266" xr:uid="{00000000-0005-0000-0000-000038010000}"/>
    <cellStyle name="Финансовый 3 2 2 2" xfId="267" xr:uid="{00000000-0005-0000-0000-000039010000}"/>
    <cellStyle name="Финансовый 3 2 2 3" xfId="268" xr:uid="{00000000-0005-0000-0000-00003A010000}"/>
    <cellStyle name="Финансовый 3 2 3" xfId="269" xr:uid="{00000000-0005-0000-0000-00003B010000}"/>
    <cellStyle name="Финансовый 3 2 4" xfId="270" xr:uid="{00000000-0005-0000-0000-00003C010000}"/>
    <cellStyle name="Финансовый 3 3" xfId="271" xr:uid="{00000000-0005-0000-0000-00003D010000}"/>
    <cellStyle name="Финансовый 3 3 2" xfId="272" xr:uid="{00000000-0005-0000-0000-00003E010000}"/>
    <cellStyle name="Финансовый 3 3 2 2" xfId="273" xr:uid="{00000000-0005-0000-0000-00003F010000}"/>
    <cellStyle name="Финансовый 3 3 2 3" xfId="274" xr:uid="{00000000-0005-0000-0000-000040010000}"/>
    <cellStyle name="Финансовый 3 3 3" xfId="275" xr:uid="{00000000-0005-0000-0000-000041010000}"/>
    <cellStyle name="Финансовый 3 3 4" xfId="276" xr:uid="{00000000-0005-0000-0000-000042010000}"/>
    <cellStyle name="Финансовый 3 4" xfId="277" xr:uid="{00000000-0005-0000-0000-000043010000}"/>
    <cellStyle name="Финансовый 3 4 2" xfId="278" xr:uid="{00000000-0005-0000-0000-000044010000}"/>
    <cellStyle name="Финансовый 3 4 3" xfId="279" xr:uid="{00000000-0005-0000-0000-000045010000}"/>
    <cellStyle name="Финансовый 3 5" xfId="280" xr:uid="{00000000-0005-0000-0000-000046010000}"/>
    <cellStyle name="Финансовый 3 6" xfId="281" xr:uid="{00000000-0005-0000-0000-000047010000}"/>
    <cellStyle name="Финансовый 3 7" xfId="282" xr:uid="{00000000-0005-0000-0000-000048010000}"/>
    <cellStyle name="Финансовый 3 8" xfId="283" xr:uid="{00000000-0005-0000-0000-000049010000}"/>
    <cellStyle name="Хороший 2" xfId="285" xr:uid="{00000000-0005-0000-0000-00004B010000}"/>
    <cellStyle name="Хороший 3" xfId="284" xr:uid="{00000000-0005-0000-0000-00004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5"/>
  <sheetViews>
    <sheetView tabSelected="1" zoomScale="70" zoomScaleNormal="70" workbookViewId="0">
      <selection activeCell="A19" sqref="A19:C95"/>
    </sheetView>
  </sheetViews>
  <sheetFormatPr defaultRowHeight="15" x14ac:dyDescent="0.25"/>
  <cols>
    <col min="1" max="1" width="11.42578125" customWidth="1"/>
    <col min="2" max="2" width="76.42578125" style="35" customWidth="1"/>
    <col min="3" max="3" width="35.140625" style="26" customWidth="1"/>
    <col min="4" max="4" width="15.7109375" style="22" customWidth="1"/>
    <col min="5" max="5" width="17.42578125" style="22" customWidth="1"/>
    <col min="6" max="6" width="18.5703125" style="22" customWidth="1"/>
    <col min="7" max="16" width="14.42578125" style="22" customWidth="1"/>
    <col min="17" max="17" width="30.7109375" style="22" customWidth="1"/>
    <col min="18" max="18" width="14.42578125" style="22" customWidth="1"/>
    <col min="19" max="19" width="14.42578125" style="47" customWidth="1"/>
    <col min="20" max="20" width="18.28515625" customWidth="1"/>
    <col min="22" max="22" width="10.85546875" customWidth="1"/>
  </cols>
  <sheetData>
    <row r="1" spans="1:23" s="1" customFormat="1" ht="18.75" x14ac:dyDescent="0.25">
      <c r="B1" s="27"/>
      <c r="C1" s="24"/>
      <c r="D1" s="36"/>
      <c r="E1" s="36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36"/>
      <c r="R1" s="21"/>
      <c r="S1" s="44"/>
      <c r="T1" s="2" t="s">
        <v>0</v>
      </c>
      <c r="V1" s="3"/>
    </row>
    <row r="2" spans="1:23" s="1" customFormat="1" ht="18.75" x14ac:dyDescent="0.3">
      <c r="B2" s="27"/>
      <c r="C2" s="24"/>
      <c r="D2" s="36"/>
      <c r="E2" s="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6"/>
      <c r="R2" s="21"/>
      <c r="S2" s="44"/>
      <c r="T2" s="4" t="s">
        <v>1</v>
      </c>
      <c r="V2" s="3"/>
    </row>
    <row r="3" spans="1:23" s="1" customFormat="1" ht="18.75" x14ac:dyDescent="0.3">
      <c r="B3" s="27"/>
      <c r="C3" s="24"/>
      <c r="D3" s="36"/>
      <c r="E3" s="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36"/>
      <c r="R3" s="21"/>
      <c r="S3" s="44"/>
      <c r="T3" s="4" t="s">
        <v>2</v>
      </c>
      <c r="V3" s="3"/>
    </row>
    <row r="4" spans="1:23" s="1" customFormat="1" ht="18.75" x14ac:dyDescent="0.3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5"/>
      <c r="V4" s="5"/>
    </row>
    <row r="5" spans="1:23" s="1" customFormat="1" ht="18.75" customHeight="1" x14ac:dyDescent="0.3">
      <c r="A5" s="89" t="s">
        <v>96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6"/>
      <c r="V5" s="6"/>
      <c r="W5" s="6"/>
    </row>
    <row r="6" spans="1:23" s="1" customFormat="1" ht="18.75" x14ac:dyDescent="0.3">
      <c r="A6" s="7"/>
      <c r="B6" s="28"/>
      <c r="C6" s="23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8"/>
      <c r="S6" s="45"/>
      <c r="T6" s="7"/>
      <c r="U6" s="7"/>
      <c r="V6" s="7"/>
    </row>
    <row r="7" spans="1:23" s="1" customFormat="1" ht="18.75" customHeight="1" x14ac:dyDescent="0.3">
      <c r="A7" s="90" t="s">
        <v>98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6"/>
      <c r="V7" s="6"/>
    </row>
    <row r="8" spans="1:23" s="1" customFormat="1" ht="15.75" x14ac:dyDescent="0.25">
      <c r="A8" s="91" t="s">
        <v>4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8"/>
      <c r="V8" s="8"/>
    </row>
    <row r="9" spans="1:23" s="1" customFormat="1" ht="15.75" x14ac:dyDescent="0.25">
      <c r="A9" s="9"/>
      <c r="B9" s="29"/>
      <c r="C9" s="9"/>
      <c r="D9" s="39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39"/>
      <c r="R9" s="40"/>
      <c r="S9" s="46"/>
      <c r="T9" s="9"/>
      <c r="U9" s="9"/>
      <c r="V9" s="9"/>
    </row>
    <row r="10" spans="1:23" s="1" customFormat="1" ht="18.75" x14ac:dyDescent="0.3">
      <c r="A10" s="92" t="s">
        <v>97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10"/>
      <c r="V10" s="10"/>
    </row>
    <row r="11" spans="1:23" s="1" customFormat="1" ht="18.75" x14ac:dyDescent="0.3">
      <c r="B11" s="27"/>
      <c r="C11" s="24"/>
      <c r="D11" s="36"/>
      <c r="E11" s="3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6"/>
      <c r="R11" s="21"/>
      <c r="S11" s="44"/>
      <c r="V11" s="4"/>
    </row>
    <row r="12" spans="1:23" s="1" customFormat="1" ht="24.75" customHeight="1" x14ac:dyDescent="0.25">
      <c r="A12" s="83" t="s">
        <v>95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11"/>
      <c r="V12" s="11"/>
    </row>
    <row r="13" spans="1:23" s="1" customFormat="1" ht="43.5" customHeight="1" x14ac:dyDescent="0.25">
      <c r="A13" s="79" t="s">
        <v>5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"/>
      <c r="V13" s="8"/>
    </row>
    <row r="14" spans="1:23" s="1" customFormat="1" ht="1.5" customHeight="1" x14ac:dyDescent="0.3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5"/>
      <c r="V14" s="5"/>
    </row>
    <row r="15" spans="1:23" s="1" customFormat="1" ht="84.75" customHeight="1" x14ac:dyDescent="0.25">
      <c r="A15" s="81" t="s">
        <v>6</v>
      </c>
      <c r="B15" s="82" t="s">
        <v>7</v>
      </c>
      <c r="C15" s="81" t="s">
        <v>8</v>
      </c>
      <c r="D15" s="84" t="s">
        <v>9</v>
      </c>
      <c r="E15" s="84" t="s">
        <v>166</v>
      </c>
      <c r="F15" s="95" t="s">
        <v>167</v>
      </c>
      <c r="G15" s="93" t="s">
        <v>165</v>
      </c>
      <c r="H15" s="98"/>
      <c r="I15" s="98"/>
      <c r="J15" s="98"/>
      <c r="K15" s="98"/>
      <c r="L15" s="98"/>
      <c r="M15" s="98"/>
      <c r="N15" s="98"/>
      <c r="O15" s="98"/>
      <c r="P15" s="94"/>
      <c r="Q15" s="84" t="s">
        <v>10</v>
      </c>
      <c r="R15" s="87" t="s">
        <v>11</v>
      </c>
      <c r="S15" s="87"/>
      <c r="T15" s="81" t="s">
        <v>12</v>
      </c>
    </row>
    <row r="16" spans="1:23" s="1" customFormat="1" ht="69" customHeight="1" x14ac:dyDescent="0.25">
      <c r="A16" s="81"/>
      <c r="B16" s="82"/>
      <c r="C16" s="81"/>
      <c r="D16" s="85"/>
      <c r="E16" s="85"/>
      <c r="F16" s="96"/>
      <c r="G16" s="93" t="s">
        <v>13</v>
      </c>
      <c r="H16" s="94"/>
      <c r="I16" s="93" t="s">
        <v>14</v>
      </c>
      <c r="J16" s="94"/>
      <c r="K16" s="93" t="s">
        <v>15</v>
      </c>
      <c r="L16" s="94"/>
      <c r="M16" s="93" t="s">
        <v>16</v>
      </c>
      <c r="N16" s="94"/>
      <c r="O16" s="93" t="s">
        <v>17</v>
      </c>
      <c r="P16" s="94"/>
      <c r="Q16" s="85"/>
      <c r="R16" s="87" t="s">
        <v>18</v>
      </c>
      <c r="S16" s="99" t="s">
        <v>19</v>
      </c>
      <c r="T16" s="81"/>
    </row>
    <row r="17" spans="1:20" s="1" customFormat="1" ht="55.5" customHeight="1" x14ac:dyDescent="0.25">
      <c r="A17" s="81"/>
      <c r="B17" s="82"/>
      <c r="C17" s="81"/>
      <c r="D17" s="86"/>
      <c r="E17" s="86"/>
      <c r="F17" s="97"/>
      <c r="G17" s="41" t="s">
        <v>20</v>
      </c>
      <c r="H17" s="41" t="s">
        <v>21</v>
      </c>
      <c r="I17" s="41" t="s">
        <v>20</v>
      </c>
      <c r="J17" s="41" t="s">
        <v>21</v>
      </c>
      <c r="K17" s="41" t="s">
        <v>20</v>
      </c>
      <c r="L17" s="41" t="s">
        <v>21</v>
      </c>
      <c r="M17" s="41" t="s">
        <v>20</v>
      </c>
      <c r="N17" s="41" t="s">
        <v>21</v>
      </c>
      <c r="O17" s="41" t="s">
        <v>20</v>
      </c>
      <c r="P17" s="41" t="s">
        <v>21</v>
      </c>
      <c r="Q17" s="86"/>
      <c r="R17" s="87"/>
      <c r="S17" s="99"/>
      <c r="T17" s="81"/>
    </row>
    <row r="18" spans="1:20" s="1" customFormat="1" ht="15.75" x14ac:dyDescent="0.25">
      <c r="A18" s="12">
        <v>1</v>
      </c>
      <c r="B18" s="30">
        <f t="shared" ref="B18:T18" si="0">A18+1</f>
        <v>2</v>
      </c>
      <c r="C18" s="12">
        <f t="shared" si="0"/>
        <v>3</v>
      </c>
      <c r="D18" s="42">
        <f t="shared" ref="D18" si="1">C18+1</f>
        <v>4</v>
      </c>
      <c r="E18" s="42">
        <v>5</v>
      </c>
      <c r="F18" s="42">
        <f t="shared" ref="F18" si="2">E18+1</f>
        <v>6</v>
      </c>
      <c r="G18" s="42">
        <f t="shared" ref="G18" si="3">F18+1</f>
        <v>7</v>
      </c>
      <c r="H18" s="42">
        <f t="shared" ref="H18" si="4">G18+1</f>
        <v>8</v>
      </c>
      <c r="I18" s="42">
        <f t="shared" ref="I18" si="5">H18+1</f>
        <v>9</v>
      </c>
      <c r="J18" s="42">
        <f t="shared" ref="J18" si="6">I18+1</f>
        <v>10</v>
      </c>
      <c r="K18" s="42">
        <f t="shared" ref="K18" si="7">J18+1</f>
        <v>11</v>
      </c>
      <c r="L18" s="42">
        <f t="shared" ref="L18" si="8">K18+1</f>
        <v>12</v>
      </c>
      <c r="M18" s="42">
        <f t="shared" ref="M18" si="9">L18+1</f>
        <v>13</v>
      </c>
      <c r="N18" s="42">
        <f t="shared" ref="N18" si="10">M18+1</f>
        <v>14</v>
      </c>
      <c r="O18" s="42">
        <f t="shared" ref="O18" si="11">N18+1</f>
        <v>15</v>
      </c>
      <c r="P18" s="42">
        <f t="shared" ref="P18" si="12">O18+1</f>
        <v>16</v>
      </c>
      <c r="Q18" s="42">
        <f t="shared" ref="Q18" si="13">P18+1</f>
        <v>17</v>
      </c>
      <c r="R18" s="42">
        <f t="shared" ref="R18" si="14">Q18+1</f>
        <v>18</v>
      </c>
      <c r="S18" s="43">
        <f t="shared" ref="S18" si="15">R18+1</f>
        <v>19</v>
      </c>
      <c r="T18" s="12">
        <f t="shared" si="0"/>
        <v>20</v>
      </c>
    </row>
    <row r="19" spans="1:20" s="1" customFormat="1" ht="23.25" customHeight="1" x14ac:dyDescent="0.25">
      <c r="A19" s="14" t="s">
        <v>22</v>
      </c>
      <c r="B19" s="31" t="s">
        <v>23</v>
      </c>
      <c r="C19" s="25" t="s">
        <v>94</v>
      </c>
      <c r="D19" s="20">
        <f>D21+D25</f>
        <v>85.373091999999986</v>
      </c>
      <c r="E19" s="20">
        <f>E21+E25</f>
        <v>0</v>
      </c>
      <c r="F19" s="20">
        <f>D19</f>
        <v>85.373091999999986</v>
      </c>
      <c r="G19" s="20">
        <f>D19</f>
        <v>85.373091999999986</v>
      </c>
      <c r="H19" s="20">
        <f>E19</f>
        <v>0</v>
      </c>
      <c r="I19" s="20">
        <f>H19</f>
        <v>0</v>
      </c>
      <c r="J19" s="20">
        <f>I19</f>
        <v>0</v>
      </c>
      <c r="K19" s="20">
        <f>I19</f>
        <v>0</v>
      </c>
      <c r="L19" s="20">
        <f>J19</f>
        <v>0</v>
      </c>
      <c r="M19" s="20">
        <f>K19</f>
        <v>0</v>
      </c>
      <c r="N19" s="20">
        <f>M19</f>
        <v>0</v>
      </c>
      <c r="O19" s="20">
        <f>G19</f>
        <v>85.373091999999986</v>
      </c>
      <c r="P19" s="20">
        <v>0</v>
      </c>
      <c r="Q19" s="20">
        <f>O19</f>
        <v>85.373091999999986</v>
      </c>
      <c r="R19" s="20">
        <f>P19</f>
        <v>0</v>
      </c>
      <c r="S19" s="74">
        <v>0</v>
      </c>
      <c r="T19" s="17"/>
    </row>
    <row r="20" spans="1:20" s="1" customFormat="1" ht="23.25" customHeight="1" x14ac:dyDescent="0.25">
      <c r="A20" s="14" t="s">
        <v>24</v>
      </c>
      <c r="B20" s="31" t="s">
        <v>25</v>
      </c>
      <c r="C20" s="25" t="s">
        <v>94</v>
      </c>
      <c r="D20" s="20">
        <v>0</v>
      </c>
      <c r="E20" s="20">
        <v>0</v>
      </c>
      <c r="F20" s="20">
        <f t="shared" ref="F20:F83" si="16">D20</f>
        <v>0</v>
      </c>
      <c r="G20" s="20">
        <f t="shared" ref="G20:G83" si="17">D20</f>
        <v>0</v>
      </c>
      <c r="H20" s="20">
        <f t="shared" ref="H20:H83" si="18">E20</f>
        <v>0</v>
      </c>
      <c r="I20" s="20">
        <f t="shared" ref="I20:J83" si="19">H20</f>
        <v>0</v>
      </c>
      <c r="J20" s="20">
        <f t="shared" si="19"/>
        <v>0</v>
      </c>
      <c r="K20" s="20">
        <f t="shared" ref="K20:K83" si="20">I20</f>
        <v>0</v>
      </c>
      <c r="L20" s="20">
        <f t="shared" ref="L20:L83" si="21">J20</f>
        <v>0</v>
      </c>
      <c r="M20" s="20">
        <f t="shared" ref="M20:M83" si="22">K20</f>
        <v>0</v>
      </c>
      <c r="N20" s="20">
        <f t="shared" ref="N20:N83" si="23">M20</f>
        <v>0</v>
      </c>
      <c r="O20" s="20">
        <f t="shared" ref="O20:O83" si="24">G20</f>
        <v>0</v>
      </c>
      <c r="P20" s="20">
        <v>0</v>
      </c>
      <c r="Q20" s="20">
        <f t="shared" ref="Q20:Q83" si="25">O20</f>
        <v>0</v>
      </c>
      <c r="R20" s="20">
        <f t="shared" ref="R20:R83" si="26">P20</f>
        <v>0</v>
      </c>
      <c r="S20" s="74">
        <v>0</v>
      </c>
      <c r="T20" s="17"/>
    </row>
    <row r="21" spans="1:20" s="1" customFormat="1" ht="15.75" x14ac:dyDescent="0.25">
      <c r="A21" s="14" t="s">
        <v>26</v>
      </c>
      <c r="B21" s="31" t="s">
        <v>27</v>
      </c>
      <c r="C21" s="25" t="s">
        <v>94</v>
      </c>
      <c r="D21" s="20">
        <f>D34</f>
        <v>57.808767999999986</v>
      </c>
      <c r="E21" s="20">
        <v>0</v>
      </c>
      <c r="F21" s="20">
        <f t="shared" si="16"/>
        <v>57.808767999999986</v>
      </c>
      <c r="G21" s="20">
        <f t="shared" si="17"/>
        <v>57.808767999999986</v>
      </c>
      <c r="H21" s="20">
        <f t="shared" si="18"/>
        <v>0</v>
      </c>
      <c r="I21" s="20">
        <f t="shared" si="19"/>
        <v>0</v>
      </c>
      <c r="J21" s="20">
        <f t="shared" si="19"/>
        <v>0</v>
      </c>
      <c r="K21" s="20">
        <f t="shared" si="20"/>
        <v>0</v>
      </c>
      <c r="L21" s="20">
        <f t="shared" si="21"/>
        <v>0</v>
      </c>
      <c r="M21" s="20">
        <f t="shared" si="22"/>
        <v>0</v>
      </c>
      <c r="N21" s="20">
        <f t="shared" si="23"/>
        <v>0</v>
      </c>
      <c r="O21" s="20">
        <f t="shared" si="24"/>
        <v>57.808767999999986</v>
      </c>
      <c r="P21" s="20">
        <v>0</v>
      </c>
      <c r="Q21" s="20">
        <f t="shared" si="25"/>
        <v>57.808767999999986</v>
      </c>
      <c r="R21" s="20">
        <f t="shared" si="26"/>
        <v>0</v>
      </c>
      <c r="S21" s="74">
        <v>0</v>
      </c>
      <c r="T21" s="17"/>
    </row>
    <row r="22" spans="1:20" s="1" customFormat="1" ht="63.6" customHeight="1" x14ac:dyDescent="0.25">
      <c r="A22" s="14" t="s">
        <v>28</v>
      </c>
      <c r="B22" s="32" t="s">
        <v>29</v>
      </c>
      <c r="C22" s="25" t="s">
        <v>94</v>
      </c>
      <c r="D22" s="20">
        <v>0</v>
      </c>
      <c r="E22" s="20">
        <v>0</v>
      </c>
      <c r="F22" s="20">
        <f t="shared" si="16"/>
        <v>0</v>
      </c>
      <c r="G22" s="20">
        <f t="shared" si="17"/>
        <v>0</v>
      </c>
      <c r="H22" s="20">
        <f t="shared" si="18"/>
        <v>0</v>
      </c>
      <c r="I22" s="20">
        <f t="shared" si="19"/>
        <v>0</v>
      </c>
      <c r="J22" s="20">
        <f t="shared" si="19"/>
        <v>0</v>
      </c>
      <c r="K22" s="20">
        <f t="shared" si="20"/>
        <v>0</v>
      </c>
      <c r="L22" s="20">
        <f t="shared" si="21"/>
        <v>0</v>
      </c>
      <c r="M22" s="20">
        <f t="shared" si="22"/>
        <v>0</v>
      </c>
      <c r="N22" s="20">
        <f t="shared" si="23"/>
        <v>0</v>
      </c>
      <c r="O22" s="20">
        <f t="shared" si="24"/>
        <v>0</v>
      </c>
      <c r="P22" s="20">
        <v>0</v>
      </c>
      <c r="Q22" s="20">
        <f t="shared" si="25"/>
        <v>0</v>
      </c>
      <c r="R22" s="20">
        <f t="shared" si="26"/>
        <v>0</v>
      </c>
      <c r="S22" s="74">
        <v>0</v>
      </c>
      <c r="T22" s="17"/>
    </row>
    <row r="23" spans="1:20" s="1" customFormat="1" ht="41.25" customHeight="1" x14ac:dyDescent="0.25">
      <c r="A23" s="14" t="s">
        <v>30</v>
      </c>
      <c r="B23" s="31" t="s">
        <v>31</v>
      </c>
      <c r="C23" s="25" t="s">
        <v>94</v>
      </c>
      <c r="D23" s="20">
        <v>0</v>
      </c>
      <c r="E23" s="20">
        <v>0</v>
      </c>
      <c r="F23" s="20">
        <f t="shared" si="16"/>
        <v>0</v>
      </c>
      <c r="G23" s="20">
        <f t="shared" si="17"/>
        <v>0</v>
      </c>
      <c r="H23" s="20">
        <f t="shared" si="18"/>
        <v>0</v>
      </c>
      <c r="I23" s="20">
        <f t="shared" si="19"/>
        <v>0</v>
      </c>
      <c r="J23" s="20">
        <f t="shared" si="19"/>
        <v>0</v>
      </c>
      <c r="K23" s="20">
        <f t="shared" si="20"/>
        <v>0</v>
      </c>
      <c r="L23" s="20">
        <f t="shared" si="21"/>
        <v>0</v>
      </c>
      <c r="M23" s="20">
        <f t="shared" si="22"/>
        <v>0</v>
      </c>
      <c r="N23" s="20">
        <f t="shared" si="23"/>
        <v>0</v>
      </c>
      <c r="O23" s="20">
        <f t="shared" si="24"/>
        <v>0</v>
      </c>
      <c r="P23" s="20">
        <v>0</v>
      </c>
      <c r="Q23" s="20">
        <f t="shared" si="25"/>
        <v>0</v>
      </c>
      <c r="R23" s="20">
        <f t="shared" si="26"/>
        <v>0</v>
      </c>
      <c r="S23" s="74">
        <v>0</v>
      </c>
      <c r="T23" s="17"/>
    </row>
    <row r="24" spans="1:20" s="1" customFormat="1" ht="31.5" x14ac:dyDescent="0.25">
      <c r="A24" s="14" t="s">
        <v>32</v>
      </c>
      <c r="B24" s="31" t="s">
        <v>33</v>
      </c>
      <c r="C24" s="25" t="s">
        <v>94</v>
      </c>
      <c r="D24" s="20">
        <v>0</v>
      </c>
      <c r="E24" s="20">
        <v>0</v>
      </c>
      <c r="F24" s="20">
        <f t="shared" si="16"/>
        <v>0</v>
      </c>
      <c r="G24" s="20">
        <f t="shared" si="17"/>
        <v>0</v>
      </c>
      <c r="H24" s="20">
        <f t="shared" si="18"/>
        <v>0</v>
      </c>
      <c r="I24" s="20">
        <f t="shared" si="19"/>
        <v>0</v>
      </c>
      <c r="J24" s="20">
        <f t="shared" si="19"/>
        <v>0</v>
      </c>
      <c r="K24" s="20">
        <f t="shared" si="20"/>
        <v>0</v>
      </c>
      <c r="L24" s="20">
        <f t="shared" si="21"/>
        <v>0</v>
      </c>
      <c r="M24" s="20">
        <f t="shared" si="22"/>
        <v>0</v>
      </c>
      <c r="N24" s="20">
        <f t="shared" si="23"/>
        <v>0</v>
      </c>
      <c r="O24" s="20">
        <f t="shared" si="24"/>
        <v>0</v>
      </c>
      <c r="P24" s="20">
        <v>0</v>
      </c>
      <c r="Q24" s="20">
        <f t="shared" si="25"/>
        <v>0</v>
      </c>
      <c r="R24" s="20">
        <f t="shared" si="26"/>
        <v>0</v>
      </c>
      <c r="S24" s="74">
        <v>0</v>
      </c>
      <c r="T24" s="17"/>
    </row>
    <row r="25" spans="1:20" s="13" customFormat="1" ht="23.45" customHeight="1" x14ac:dyDescent="0.25">
      <c r="A25" s="14" t="s">
        <v>34</v>
      </c>
      <c r="B25" s="32" t="s">
        <v>35</v>
      </c>
      <c r="C25" s="25" t="s">
        <v>94</v>
      </c>
      <c r="D25" s="16">
        <f>D93</f>
        <v>27.564323999999999</v>
      </c>
      <c r="E25" s="20">
        <v>0</v>
      </c>
      <c r="F25" s="16">
        <f t="shared" si="16"/>
        <v>27.564323999999999</v>
      </c>
      <c r="G25" s="16">
        <f t="shared" si="17"/>
        <v>27.564323999999999</v>
      </c>
      <c r="H25" s="16">
        <f t="shared" si="18"/>
        <v>0</v>
      </c>
      <c r="I25" s="16">
        <f t="shared" si="19"/>
        <v>0</v>
      </c>
      <c r="J25" s="16">
        <f t="shared" si="19"/>
        <v>0</v>
      </c>
      <c r="K25" s="16">
        <f t="shared" si="20"/>
        <v>0</v>
      </c>
      <c r="L25" s="16">
        <f t="shared" si="21"/>
        <v>0</v>
      </c>
      <c r="M25" s="16">
        <f t="shared" si="22"/>
        <v>0</v>
      </c>
      <c r="N25" s="16">
        <f t="shared" si="23"/>
        <v>0</v>
      </c>
      <c r="O25" s="16">
        <f t="shared" si="24"/>
        <v>27.564323999999999</v>
      </c>
      <c r="P25" s="16">
        <v>0</v>
      </c>
      <c r="Q25" s="16">
        <f t="shared" si="25"/>
        <v>27.564323999999999</v>
      </c>
      <c r="R25" s="16">
        <f t="shared" si="26"/>
        <v>0</v>
      </c>
      <c r="S25" s="74">
        <v>0</v>
      </c>
      <c r="T25" s="15"/>
    </row>
    <row r="26" spans="1:20" s="13" customFormat="1" ht="31.5" x14ac:dyDescent="0.25">
      <c r="A26" s="65" t="s">
        <v>36</v>
      </c>
      <c r="B26" s="33" t="s">
        <v>37</v>
      </c>
      <c r="C26" s="66" t="s">
        <v>94</v>
      </c>
      <c r="D26" s="67">
        <f>D19</f>
        <v>85.373091999999986</v>
      </c>
      <c r="E26" s="67">
        <v>0</v>
      </c>
      <c r="F26" s="67">
        <f t="shared" si="16"/>
        <v>85.373091999999986</v>
      </c>
      <c r="G26" s="67">
        <f t="shared" si="17"/>
        <v>85.373091999999986</v>
      </c>
      <c r="H26" s="67">
        <f t="shared" si="18"/>
        <v>0</v>
      </c>
      <c r="I26" s="67">
        <f t="shared" si="19"/>
        <v>0</v>
      </c>
      <c r="J26" s="67">
        <f t="shared" si="19"/>
        <v>0</v>
      </c>
      <c r="K26" s="67">
        <f t="shared" si="20"/>
        <v>0</v>
      </c>
      <c r="L26" s="67">
        <f t="shared" si="21"/>
        <v>0</v>
      </c>
      <c r="M26" s="67">
        <f t="shared" si="22"/>
        <v>0</v>
      </c>
      <c r="N26" s="67">
        <f t="shared" si="23"/>
        <v>0</v>
      </c>
      <c r="O26" s="67">
        <f t="shared" si="24"/>
        <v>85.373091999999986</v>
      </c>
      <c r="P26" s="67">
        <v>0</v>
      </c>
      <c r="Q26" s="67">
        <f t="shared" si="25"/>
        <v>85.373091999999986</v>
      </c>
      <c r="R26" s="67">
        <f t="shared" si="26"/>
        <v>0</v>
      </c>
      <c r="S26" s="75">
        <v>0</v>
      </c>
      <c r="T26" s="68"/>
    </row>
    <row r="27" spans="1:20" s="1" customFormat="1" ht="15.75" x14ac:dyDescent="0.25">
      <c r="A27" s="18" t="s">
        <v>38</v>
      </c>
      <c r="B27" s="34" t="s">
        <v>39</v>
      </c>
      <c r="C27" s="25" t="s">
        <v>94</v>
      </c>
      <c r="D27" s="20">
        <v>0</v>
      </c>
      <c r="E27" s="20">
        <v>0</v>
      </c>
      <c r="F27" s="20">
        <f t="shared" si="16"/>
        <v>0</v>
      </c>
      <c r="G27" s="20">
        <f t="shared" si="17"/>
        <v>0</v>
      </c>
      <c r="H27" s="20">
        <f t="shared" si="18"/>
        <v>0</v>
      </c>
      <c r="I27" s="20">
        <f t="shared" si="19"/>
        <v>0</v>
      </c>
      <c r="J27" s="20">
        <f t="shared" si="19"/>
        <v>0</v>
      </c>
      <c r="K27" s="20">
        <f t="shared" si="20"/>
        <v>0</v>
      </c>
      <c r="L27" s="20">
        <f t="shared" si="21"/>
        <v>0</v>
      </c>
      <c r="M27" s="20">
        <f t="shared" si="22"/>
        <v>0</v>
      </c>
      <c r="N27" s="20">
        <f t="shared" si="23"/>
        <v>0</v>
      </c>
      <c r="O27" s="20">
        <f t="shared" si="24"/>
        <v>0</v>
      </c>
      <c r="P27" s="20">
        <v>0</v>
      </c>
      <c r="Q27" s="20">
        <f t="shared" si="25"/>
        <v>0</v>
      </c>
      <c r="R27" s="20">
        <f t="shared" si="26"/>
        <v>0</v>
      </c>
      <c r="S27" s="72">
        <v>0</v>
      </c>
      <c r="T27" s="17"/>
    </row>
    <row r="28" spans="1:20" s="1" customFormat="1" ht="31.5" x14ac:dyDescent="0.25">
      <c r="A28" s="48" t="s">
        <v>40</v>
      </c>
      <c r="B28" s="49" t="s">
        <v>41</v>
      </c>
      <c r="C28" s="25" t="s">
        <v>94</v>
      </c>
      <c r="D28" s="20">
        <v>0</v>
      </c>
      <c r="E28" s="20">
        <v>0</v>
      </c>
      <c r="F28" s="20">
        <f t="shared" si="16"/>
        <v>0</v>
      </c>
      <c r="G28" s="20">
        <f t="shared" si="17"/>
        <v>0</v>
      </c>
      <c r="H28" s="20">
        <f t="shared" si="18"/>
        <v>0</v>
      </c>
      <c r="I28" s="20">
        <f t="shared" si="19"/>
        <v>0</v>
      </c>
      <c r="J28" s="20">
        <f t="shared" si="19"/>
        <v>0</v>
      </c>
      <c r="K28" s="20">
        <f t="shared" si="20"/>
        <v>0</v>
      </c>
      <c r="L28" s="20">
        <f t="shared" si="21"/>
        <v>0</v>
      </c>
      <c r="M28" s="20">
        <f t="shared" si="22"/>
        <v>0</v>
      </c>
      <c r="N28" s="20">
        <f t="shared" si="23"/>
        <v>0</v>
      </c>
      <c r="O28" s="20">
        <f t="shared" si="24"/>
        <v>0</v>
      </c>
      <c r="P28" s="20">
        <v>0</v>
      </c>
      <c r="Q28" s="20">
        <f t="shared" si="25"/>
        <v>0</v>
      </c>
      <c r="R28" s="20">
        <f t="shared" si="26"/>
        <v>0</v>
      </c>
      <c r="S28" s="72">
        <v>0</v>
      </c>
      <c r="T28" s="51"/>
    </row>
    <row r="29" spans="1:20" s="1" customFormat="1" ht="31.5" x14ac:dyDescent="0.25">
      <c r="A29" s="48" t="s">
        <v>42</v>
      </c>
      <c r="B29" s="49" t="s">
        <v>43</v>
      </c>
      <c r="C29" s="25" t="s">
        <v>94</v>
      </c>
      <c r="D29" s="20">
        <v>0</v>
      </c>
      <c r="E29" s="20">
        <v>0</v>
      </c>
      <c r="F29" s="20">
        <f t="shared" si="16"/>
        <v>0</v>
      </c>
      <c r="G29" s="20">
        <f t="shared" si="17"/>
        <v>0</v>
      </c>
      <c r="H29" s="20">
        <f t="shared" si="18"/>
        <v>0</v>
      </c>
      <c r="I29" s="20">
        <f t="shared" si="19"/>
        <v>0</v>
      </c>
      <c r="J29" s="20">
        <f t="shared" si="19"/>
        <v>0</v>
      </c>
      <c r="K29" s="20">
        <f t="shared" si="20"/>
        <v>0</v>
      </c>
      <c r="L29" s="20">
        <f t="shared" si="21"/>
        <v>0</v>
      </c>
      <c r="M29" s="20">
        <f t="shared" si="22"/>
        <v>0</v>
      </c>
      <c r="N29" s="20">
        <f t="shared" si="23"/>
        <v>0</v>
      </c>
      <c r="O29" s="20">
        <f t="shared" si="24"/>
        <v>0</v>
      </c>
      <c r="P29" s="20">
        <v>0</v>
      </c>
      <c r="Q29" s="20">
        <f t="shared" si="25"/>
        <v>0</v>
      </c>
      <c r="R29" s="20">
        <f t="shared" si="26"/>
        <v>0</v>
      </c>
      <c r="S29" s="72">
        <v>0</v>
      </c>
      <c r="T29" s="51"/>
    </row>
    <row r="30" spans="1:20" s="1" customFormat="1" ht="31.5" x14ac:dyDescent="0.25">
      <c r="A30" s="48" t="s">
        <v>44</v>
      </c>
      <c r="B30" s="49" t="s">
        <v>45</v>
      </c>
      <c r="C30" s="25" t="s">
        <v>94</v>
      </c>
      <c r="D30" s="20">
        <v>0</v>
      </c>
      <c r="E30" s="20">
        <v>0</v>
      </c>
      <c r="F30" s="20">
        <f t="shared" si="16"/>
        <v>0</v>
      </c>
      <c r="G30" s="20">
        <f t="shared" si="17"/>
        <v>0</v>
      </c>
      <c r="H30" s="20">
        <f t="shared" si="18"/>
        <v>0</v>
      </c>
      <c r="I30" s="20">
        <f t="shared" si="19"/>
        <v>0</v>
      </c>
      <c r="J30" s="20">
        <f t="shared" si="19"/>
        <v>0</v>
      </c>
      <c r="K30" s="20">
        <f t="shared" si="20"/>
        <v>0</v>
      </c>
      <c r="L30" s="20">
        <f t="shared" si="21"/>
        <v>0</v>
      </c>
      <c r="M30" s="20">
        <f t="shared" si="22"/>
        <v>0</v>
      </c>
      <c r="N30" s="20">
        <f t="shared" si="23"/>
        <v>0</v>
      </c>
      <c r="O30" s="20">
        <f t="shared" si="24"/>
        <v>0</v>
      </c>
      <c r="P30" s="20">
        <v>0</v>
      </c>
      <c r="Q30" s="20">
        <f t="shared" si="25"/>
        <v>0</v>
      </c>
      <c r="R30" s="20">
        <f t="shared" si="26"/>
        <v>0</v>
      </c>
      <c r="S30" s="72">
        <v>0</v>
      </c>
      <c r="T30" s="51"/>
    </row>
    <row r="31" spans="1:20" s="1" customFormat="1" ht="47.25" x14ac:dyDescent="0.25">
      <c r="A31" s="48" t="s">
        <v>46</v>
      </c>
      <c r="B31" s="49" t="s">
        <v>47</v>
      </c>
      <c r="C31" s="25" t="s">
        <v>94</v>
      </c>
      <c r="D31" s="20">
        <f t="shared" ref="D31" si="27">D32+D33</f>
        <v>0</v>
      </c>
      <c r="E31" s="20">
        <v>0</v>
      </c>
      <c r="F31" s="20">
        <f t="shared" si="16"/>
        <v>0</v>
      </c>
      <c r="G31" s="20">
        <f t="shared" si="17"/>
        <v>0</v>
      </c>
      <c r="H31" s="20">
        <f t="shared" si="18"/>
        <v>0</v>
      </c>
      <c r="I31" s="20">
        <f t="shared" si="19"/>
        <v>0</v>
      </c>
      <c r="J31" s="20">
        <f t="shared" si="19"/>
        <v>0</v>
      </c>
      <c r="K31" s="20">
        <f t="shared" si="20"/>
        <v>0</v>
      </c>
      <c r="L31" s="20">
        <f t="shared" si="21"/>
        <v>0</v>
      </c>
      <c r="M31" s="20">
        <f t="shared" si="22"/>
        <v>0</v>
      </c>
      <c r="N31" s="20">
        <f t="shared" si="23"/>
        <v>0</v>
      </c>
      <c r="O31" s="20">
        <f t="shared" si="24"/>
        <v>0</v>
      </c>
      <c r="P31" s="20">
        <v>0</v>
      </c>
      <c r="Q31" s="20">
        <f t="shared" si="25"/>
        <v>0</v>
      </c>
      <c r="R31" s="20">
        <f t="shared" si="26"/>
        <v>0</v>
      </c>
      <c r="S31" s="72">
        <v>0</v>
      </c>
      <c r="T31" s="51"/>
    </row>
    <row r="32" spans="1:20" s="1" customFormat="1" ht="47.25" x14ac:dyDescent="0.25">
      <c r="A32" s="48" t="s">
        <v>48</v>
      </c>
      <c r="B32" s="49" t="s">
        <v>49</v>
      </c>
      <c r="C32" s="25" t="s">
        <v>94</v>
      </c>
      <c r="D32" s="20">
        <v>0</v>
      </c>
      <c r="E32" s="20">
        <v>0</v>
      </c>
      <c r="F32" s="20">
        <f t="shared" si="16"/>
        <v>0</v>
      </c>
      <c r="G32" s="20">
        <f t="shared" si="17"/>
        <v>0</v>
      </c>
      <c r="H32" s="20">
        <f t="shared" si="18"/>
        <v>0</v>
      </c>
      <c r="I32" s="20">
        <f t="shared" si="19"/>
        <v>0</v>
      </c>
      <c r="J32" s="20">
        <f t="shared" si="19"/>
        <v>0</v>
      </c>
      <c r="K32" s="20">
        <f t="shared" si="20"/>
        <v>0</v>
      </c>
      <c r="L32" s="20">
        <f t="shared" si="21"/>
        <v>0</v>
      </c>
      <c r="M32" s="20">
        <f t="shared" si="22"/>
        <v>0</v>
      </c>
      <c r="N32" s="20">
        <f t="shared" si="23"/>
        <v>0</v>
      </c>
      <c r="O32" s="20">
        <f t="shared" si="24"/>
        <v>0</v>
      </c>
      <c r="P32" s="20">
        <v>0</v>
      </c>
      <c r="Q32" s="20">
        <f t="shared" si="25"/>
        <v>0</v>
      </c>
      <c r="R32" s="20">
        <f t="shared" si="26"/>
        <v>0</v>
      </c>
      <c r="S32" s="72">
        <v>0</v>
      </c>
      <c r="T32" s="51"/>
    </row>
    <row r="33" spans="1:20" s="1" customFormat="1" ht="47.25" x14ac:dyDescent="0.25">
      <c r="A33" s="48" t="s">
        <v>50</v>
      </c>
      <c r="B33" s="49" t="s">
        <v>51</v>
      </c>
      <c r="C33" s="25" t="s">
        <v>94</v>
      </c>
      <c r="D33" s="20">
        <v>0</v>
      </c>
      <c r="E33" s="20">
        <v>0</v>
      </c>
      <c r="F33" s="20">
        <f t="shared" si="16"/>
        <v>0</v>
      </c>
      <c r="G33" s="20">
        <f t="shared" si="17"/>
        <v>0</v>
      </c>
      <c r="H33" s="20">
        <f t="shared" si="18"/>
        <v>0</v>
      </c>
      <c r="I33" s="20">
        <f t="shared" si="19"/>
        <v>0</v>
      </c>
      <c r="J33" s="20">
        <f t="shared" si="19"/>
        <v>0</v>
      </c>
      <c r="K33" s="20">
        <f t="shared" si="20"/>
        <v>0</v>
      </c>
      <c r="L33" s="20">
        <f t="shared" si="21"/>
        <v>0</v>
      </c>
      <c r="M33" s="20">
        <f t="shared" si="22"/>
        <v>0</v>
      </c>
      <c r="N33" s="20">
        <f t="shared" si="23"/>
        <v>0</v>
      </c>
      <c r="O33" s="20">
        <f t="shared" si="24"/>
        <v>0</v>
      </c>
      <c r="P33" s="20">
        <v>0</v>
      </c>
      <c r="Q33" s="20">
        <f t="shared" si="25"/>
        <v>0</v>
      </c>
      <c r="R33" s="20">
        <f t="shared" si="26"/>
        <v>0</v>
      </c>
      <c r="S33" s="72">
        <v>0</v>
      </c>
      <c r="T33" s="51"/>
    </row>
    <row r="34" spans="1:20" s="1" customFormat="1" ht="31.5" x14ac:dyDescent="0.25">
      <c r="A34" s="48" t="s">
        <v>52</v>
      </c>
      <c r="B34" s="49" t="s">
        <v>53</v>
      </c>
      <c r="C34" s="25" t="s">
        <v>94</v>
      </c>
      <c r="D34" s="20">
        <f>D35+D60+D77+D89</f>
        <v>57.808767999999986</v>
      </c>
      <c r="E34" s="20">
        <v>0</v>
      </c>
      <c r="F34" s="20">
        <f t="shared" si="16"/>
        <v>57.808767999999986</v>
      </c>
      <c r="G34" s="20">
        <f t="shared" si="17"/>
        <v>57.808767999999986</v>
      </c>
      <c r="H34" s="20">
        <f t="shared" si="18"/>
        <v>0</v>
      </c>
      <c r="I34" s="20">
        <f t="shared" si="19"/>
        <v>0</v>
      </c>
      <c r="J34" s="20">
        <f t="shared" si="19"/>
        <v>0</v>
      </c>
      <c r="K34" s="20">
        <f t="shared" si="20"/>
        <v>0</v>
      </c>
      <c r="L34" s="20">
        <f t="shared" si="21"/>
        <v>0</v>
      </c>
      <c r="M34" s="20">
        <f t="shared" si="22"/>
        <v>0</v>
      </c>
      <c r="N34" s="20">
        <f t="shared" si="23"/>
        <v>0</v>
      </c>
      <c r="O34" s="20">
        <f t="shared" si="24"/>
        <v>57.808767999999986</v>
      </c>
      <c r="P34" s="20">
        <v>0</v>
      </c>
      <c r="Q34" s="20">
        <f t="shared" si="25"/>
        <v>57.808767999999986</v>
      </c>
      <c r="R34" s="20">
        <f t="shared" si="26"/>
        <v>0</v>
      </c>
      <c r="S34" s="72">
        <v>0</v>
      </c>
      <c r="T34" s="51"/>
    </row>
    <row r="35" spans="1:20" s="1" customFormat="1" ht="47.25" x14ac:dyDescent="0.25">
      <c r="A35" s="48" t="s">
        <v>54</v>
      </c>
      <c r="B35" s="49" t="s">
        <v>55</v>
      </c>
      <c r="C35" s="25" t="s">
        <v>94</v>
      </c>
      <c r="D35" s="20">
        <f>D36</f>
        <v>17.350079999999995</v>
      </c>
      <c r="E35" s="20">
        <v>0</v>
      </c>
      <c r="F35" s="20">
        <f t="shared" si="16"/>
        <v>17.350079999999995</v>
      </c>
      <c r="G35" s="20">
        <f t="shared" si="17"/>
        <v>17.350079999999995</v>
      </c>
      <c r="H35" s="20">
        <f t="shared" si="18"/>
        <v>0</v>
      </c>
      <c r="I35" s="20">
        <f t="shared" si="19"/>
        <v>0</v>
      </c>
      <c r="J35" s="20">
        <f t="shared" si="19"/>
        <v>0</v>
      </c>
      <c r="K35" s="20">
        <f t="shared" si="20"/>
        <v>0</v>
      </c>
      <c r="L35" s="20">
        <f t="shared" si="21"/>
        <v>0</v>
      </c>
      <c r="M35" s="20">
        <f t="shared" si="22"/>
        <v>0</v>
      </c>
      <c r="N35" s="20">
        <f t="shared" si="23"/>
        <v>0</v>
      </c>
      <c r="O35" s="20">
        <f t="shared" si="24"/>
        <v>17.350079999999995</v>
      </c>
      <c r="P35" s="20">
        <v>0</v>
      </c>
      <c r="Q35" s="20">
        <f t="shared" si="25"/>
        <v>17.350079999999995</v>
      </c>
      <c r="R35" s="20">
        <f t="shared" si="26"/>
        <v>0</v>
      </c>
      <c r="S35" s="72">
        <v>0</v>
      </c>
      <c r="T35" s="51"/>
    </row>
    <row r="36" spans="1:20" s="1" customFormat="1" ht="15.75" x14ac:dyDescent="0.25">
      <c r="A36" s="48" t="s">
        <v>56</v>
      </c>
      <c r="B36" s="49" t="s">
        <v>57</v>
      </c>
      <c r="C36" s="25" t="s">
        <v>94</v>
      </c>
      <c r="D36" s="20">
        <f>D37</f>
        <v>17.350079999999995</v>
      </c>
      <c r="E36" s="20">
        <v>0</v>
      </c>
      <c r="F36" s="20">
        <f t="shared" si="16"/>
        <v>17.350079999999995</v>
      </c>
      <c r="G36" s="20">
        <f t="shared" si="17"/>
        <v>17.350079999999995</v>
      </c>
      <c r="H36" s="20">
        <f t="shared" si="18"/>
        <v>0</v>
      </c>
      <c r="I36" s="20">
        <f t="shared" si="19"/>
        <v>0</v>
      </c>
      <c r="J36" s="20">
        <f t="shared" si="19"/>
        <v>0</v>
      </c>
      <c r="K36" s="20">
        <f t="shared" si="20"/>
        <v>0</v>
      </c>
      <c r="L36" s="20">
        <f t="shared" si="21"/>
        <v>0</v>
      </c>
      <c r="M36" s="20">
        <f t="shared" si="22"/>
        <v>0</v>
      </c>
      <c r="N36" s="20">
        <f t="shared" si="23"/>
        <v>0</v>
      </c>
      <c r="O36" s="20">
        <f t="shared" si="24"/>
        <v>17.350079999999995</v>
      </c>
      <c r="P36" s="20">
        <v>0</v>
      </c>
      <c r="Q36" s="20">
        <f t="shared" si="25"/>
        <v>17.350079999999995</v>
      </c>
      <c r="R36" s="20">
        <f t="shared" si="26"/>
        <v>0</v>
      </c>
      <c r="S36" s="72">
        <v>0</v>
      </c>
      <c r="T36" s="51"/>
    </row>
    <row r="37" spans="1:20" s="1" customFormat="1" ht="31.5" x14ac:dyDescent="0.25">
      <c r="A37" s="48" t="s">
        <v>58</v>
      </c>
      <c r="B37" s="49" t="s">
        <v>59</v>
      </c>
      <c r="C37" s="25" t="s">
        <v>94</v>
      </c>
      <c r="D37" s="20">
        <f>D38+D39+D40+D41+D42+D43+D44+D45+D46+D47+D48+D49+D50+D51+D52+D53+D54+D55+D56+D57+D58+D59</f>
        <v>17.350079999999995</v>
      </c>
      <c r="E37" s="20">
        <v>0</v>
      </c>
      <c r="F37" s="20">
        <f t="shared" si="16"/>
        <v>17.350079999999995</v>
      </c>
      <c r="G37" s="20">
        <f t="shared" si="17"/>
        <v>17.350079999999995</v>
      </c>
      <c r="H37" s="20">
        <f t="shared" si="18"/>
        <v>0</v>
      </c>
      <c r="I37" s="20">
        <f t="shared" si="19"/>
        <v>0</v>
      </c>
      <c r="J37" s="20">
        <f t="shared" si="19"/>
        <v>0</v>
      </c>
      <c r="K37" s="20">
        <f t="shared" si="20"/>
        <v>0</v>
      </c>
      <c r="L37" s="20">
        <f t="shared" si="21"/>
        <v>0</v>
      </c>
      <c r="M37" s="20">
        <f t="shared" si="22"/>
        <v>0</v>
      </c>
      <c r="N37" s="20">
        <f t="shared" si="23"/>
        <v>0</v>
      </c>
      <c r="O37" s="20">
        <f t="shared" si="24"/>
        <v>17.350079999999995</v>
      </c>
      <c r="P37" s="20">
        <v>0</v>
      </c>
      <c r="Q37" s="20">
        <f t="shared" si="25"/>
        <v>17.350079999999995</v>
      </c>
      <c r="R37" s="20">
        <f t="shared" si="26"/>
        <v>0</v>
      </c>
      <c r="S37" s="72">
        <v>0</v>
      </c>
      <c r="T37" s="51"/>
    </row>
    <row r="38" spans="1:20" s="53" customFormat="1" ht="126" x14ac:dyDescent="0.25">
      <c r="A38" s="54" t="s">
        <v>99</v>
      </c>
      <c r="B38" s="55" t="s">
        <v>100</v>
      </c>
      <c r="C38" s="56" t="s">
        <v>101</v>
      </c>
      <c r="D38" s="69">
        <v>0.80000399999999994</v>
      </c>
      <c r="E38" s="69">
        <v>0</v>
      </c>
      <c r="F38" s="69">
        <f t="shared" si="16"/>
        <v>0.80000399999999994</v>
      </c>
      <c r="G38" s="69">
        <f t="shared" si="17"/>
        <v>0.80000399999999994</v>
      </c>
      <c r="H38" s="69">
        <f t="shared" si="18"/>
        <v>0</v>
      </c>
      <c r="I38" s="69">
        <f t="shared" si="19"/>
        <v>0</v>
      </c>
      <c r="J38" s="69">
        <f t="shared" si="19"/>
        <v>0</v>
      </c>
      <c r="K38" s="69">
        <f t="shared" si="20"/>
        <v>0</v>
      </c>
      <c r="L38" s="69">
        <f t="shared" si="21"/>
        <v>0</v>
      </c>
      <c r="M38" s="69">
        <f t="shared" si="22"/>
        <v>0</v>
      </c>
      <c r="N38" s="69">
        <f t="shared" si="23"/>
        <v>0</v>
      </c>
      <c r="O38" s="69">
        <f t="shared" si="24"/>
        <v>0.80000399999999994</v>
      </c>
      <c r="P38" s="69">
        <v>0</v>
      </c>
      <c r="Q38" s="69">
        <f t="shared" si="25"/>
        <v>0.80000399999999994</v>
      </c>
      <c r="R38" s="69">
        <f t="shared" si="26"/>
        <v>0</v>
      </c>
      <c r="S38" s="77">
        <v>0</v>
      </c>
      <c r="T38" s="56"/>
    </row>
    <row r="39" spans="1:20" s="53" customFormat="1" ht="141.75" x14ac:dyDescent="0.25">
      <c r="A39" s="54" t="s">
        <v>102</v>
      </c>
      <c r="B39" s="55" t="s">
        <v>103</v>
      </c>
      <c r="C39" s="56" t="s">
        <v>104</v>
      </c>
      <c r="D39" s="69">
        <v>0.80000399999999994</v>
      </c>
      <c r="E39" s="69">
        <v>0</v>
      </c>
      <c r="F39" s="69">
        <f t="shared" si="16"/>
        <v>0.80000399999999994</v>
      </c>
      <c r="G39" s="69">
        <f t="shared" si="17"/>
        <v>0.80000399999999994</v>
      </c>
      <c r="H39" s="69">
        <f t="shared" si="18"/>
        <v>0</v>
      </c>
      <c r="I39" s="69">
        <f t="shared" si="19"/>
        <v>0</v>
      </c>
      <c r="J39" s="69">
        <f t="shared" si="19"/>
        <v>0</v>
      </c>
      <c r="K39" s="69">
        <f t="shared" si="20"/>
        <v>0</v>
      </c>
      <c r="L39" s="69">
        <f t="shared" si="21"/>
        <v>0</v>
      </c>
      <c r="M39" s="69">
        <f t="shared" si="22"/>
        <v>0</v>
      </c>
      <c r="N39" s="69">
        <f t="shared" si="23"/>
        <v>0</v>
      </c>
      <c r="O39" s="69">
        <f t="shared" si="24"/>
        <v>0.80000399999999994</v>
      </c>
      <c r="P39" s="69">
        <v>0</v>
      </c>
      <c r="Q39" s="69">
        <f t="shared" si="25"/>
        <v>0.80000399999999994</v>
      </c>
      <c r="R39" s="69">
        <f t="shared" si="26"/>
        <v>0</v>
      </c>
      <c r="S39" s="77">
        <v>0</v>
      </c>
      <c r="T39" s="56"/>
    </row>
    <row r="40" spans="1:20" s="53" customFormat="1" ht="126" x14ac:dyDescent="0.25">
      <c r="A40" s="54" t="s">
        <v>105</v>
      </c>
      <c r="B40" s="55" t="s">
        <v>106</v>
      </c>
      <c r="C40" s="56" t="s">
        <v>107</v>
      </c>
      <c r="D40" s="69">
        <v>0.80000399999999994</v>
      </c>
      <c r="E40" s="69">
        <v>0</v>
      </c>
      <c r="F40" s="69">
        <f t="shared" si="16"/>
        <v>0.80000399999999994</v>
      </c>
      <c r="G40" s="69">
        <f t="shared" si="17"/>
        <v>0.80000399999999994</v>
      </c>
      <c r="H40" s="69">
        <f t="shared" si="18"/>
        <v>0</v>
      </c>
      <c r="I40" s="69">
        <f t="shared" si="19"/>
        <v>0</v>
      </c>
      <c r="J40" s="69">
        <f t="shared" si="19"/>
        <v>0</v>
      </c>
      <c r="K40" s="69">
        <f t="shared" si="20"/>
        <v>0</v>
      </c>
      <c r="L40" s="69">
        <f t="shared" si="21"/>
        <v>0</v>
      </c>
      <c r="M40" s="69">
        <f t="shared" si="22"/>
        <v>0</v>
      </c>
      <c r="N40" s="69">
        <f t="shared" si="23"/>
        <v>0</v>
      </c>
      <c r="O40" s="69">
        <f t="shared" si="24"/>
        <v>0.80000399999999994</v>
      </c>
      <c r="P40" s="69">
        <v>0</v>
      </c>
      <c r="Q40" s="69">
        <f t="shared" si="25"/>
        <v>0.80000399999999994</v>
      </c>
      <c r="R40" s="69">
        <f t="shared" si="26"/>
        <v>0</v>
      </c>
      <c r="S40" s="77">
        <v>0</v>
      </c>
      <c r="T40" s="56"/>
    </row>
    <row r="41" spans="1:20" s="53" customFormat="1" ht="126" x14ac:dyDescent="0.25">
      <c r="A41" s="54" t="s">
        <v>108</v>
      </c>
      <c r="B41" s="55" t="s">
        <v>109</v>
      </c>
      <c r="C41" s="56" t="s">
        <v>110</v>
      </c>
      <c r="D41" s="69">
        <v>0.80000399999999994</v>
      </c>
      <c r="E41" s="69">
        <v>0</v>
      </c>
      <c r="F41" s="69">
        <f t="shared" si="16"/>
        <v>0.80000399999999994</v>
      </c>
      <c r="G41" s="69">
        <f t="shared" si="17"/>
        <v>0.80000399999999994</v>
      </c>
      <c r="H41" s="69">
        <f t="shared" si="18"/>
        <v>0</v>
      </c>
      <c r="I41" s="69">
        <f t="shared" si="19"/>
        <v>0</v>
      </c>
      <c r="J41" s="69">
        <f t="shared" si="19"/>
        <v>0</v>
      </c>
      <c r="K41" s="69">
        <f t="shared" si="20"/>
        <v>0</v>
      </c>
      <c r="L41" s="69">
        <f t="shared" si="21"/>
        <v>0</v>
      </c>
      <c r="M41" s="69">
        <f t="shared" si="22"/>
        <v>0</v>
      </c>
      <c r="N41" s="69">
        <f t="shared" si="23"/>
        <v>0</v>
      </c>
      <c r="O41" s="69">
        <f t="shared" si="24"/>
        <v>0.80000399999999994</v>
      </c>
      <c r="P41" s="69">
        <v>0</v>
      </c>
      <c r="Q41" s="69">
        <f t="shared" si="25"/>
        <v>0.80000399999999994</v>
      </c>
      <c r="R41" s="69">
        <f t="shared" si="26"/>
        <v>0</v>
      </c>
      <c r="S41" s="77">
        <v>0</v>
      </c>
      <c r="T41" s="56"/>
    </row>
    <row r="42" spans="1:20" s="53" customFormat="1" ht="126" x14ac:dyDescent="0.25">
      <c r="A42" s="54" t="s">
        <v>111</v>
      </c>
      <c r="B42" s="55" t="s">
        <v>112</v>
      </c>
      <c r="C42" s="56" t="s">
        <v>113</v>
      </c>
      <c r="D42" s="69">
        <v>0.80000399999999994</v>
      </c>
      <c r="E42" s="69">
        <v>0</v>
      </c>
      <c r="F42" s="69">
        <f t="shared" si="16"/>
        <v>0.80000399999999994</v>
      </c>
      <c r="G42" s="69">
        <f t="shared" si="17"/>
        <v>0.80000399999999994</v>
      </c>
      <c r="H42" s="69">
        <f t="shared" si="18"/>
        <v>0</v>
      </c>
      <c r="I42" s="69">
        <f t="shared" si="19"/>
        <v>0</v>
      </c>
      <c r="J42" s="69">
        <f t="shared" si="19"/>
        <v>0</v>
      </c>
      <c r="K42" s="69">
        <f t="shared" si="20"/>
        <v>0</v>
      </c>
      <c r="L42" s="69">
        <f t="shared" si="21"/>
        <v>0</v>
      </c>
      <c r="M42" s="69">
        <f t="shared" si="22"/>
        <v>0</v>
      </c>
      <c r="N42" s="69">
        <f t="shared" si="23"/>
        <v>0</v>
      </c>
      <c r="O42" s="69">
        <f t="shared" si="24"/>
        <v>0.80000399999999994</v>
      </c>
      <c r="P42" s="69">
        <v>0</v>
      </c>
      <c r="Q42" s="69">
        <f t="shared" si="25"/>
        <v>0.80000399999999994</v>
      </c>
      <c r="R42" s="69">
        <f t="shared" si="26"/>
        <v>0</v>
      </c>
      <c r="S42" s="77">
        <v>0</v>
      </c>
      <c r="T42" s="56"/>
    </row>
    <row r="43" spans="1:20" s="53" customFormat="1" ht="126" x14ac:dyDescent="0.25">
      <c r="A43" s="54" t="s">
        <v>114</v>
      </c>
      <c r="B43" s="55" t="s">
        <v>115</v>
      </c>
      <c r="C43" s="56" t="s">
        <v>116</v>
      </c>
      <c r="D43" s="69">
        <v>0.80000399999999994</v>
      </c>
      <c r="E43" s="69">
        <v>0</v>
      </c>
      <c r="F43" s="69">
        <f t="shared" si="16"/>
        <v>0.80000399999999994</v>
      </c>
      <c r="G43" s="69">
        <f t="shared" si="17"/>
        <v>0.80000399999999994</v>
      </c>
      <c r="H43" s="69">
        <f t="shared" si="18"/>
        <v>0</v>
      </c>
      <c r="I43" s="69">
        <f t="shared" si="19"/>
        <v>0</v>
      </c>
      <c r="J43" s="69">
        <f t="shared" si="19"/>
        <v>0</v>
      </c>
      <c r="K43" s="69">
        <f t="shared" si="20"/>
        <v>0</v>
      </c>
      <c r="L43" s="69">
        <f t="shared" si="21"/>
        <v>0</v>
      </c>
      <c r="M43" s="69">
        <f t="shared" si="22"/>
        <v>0</v>
      </c>
      <c r="N43" s="69">
        <f t="shared" si="23"/>
        <v>0</v>
      </c>
      <c r="O43" s="69">
        <f t="shared" si="24"/>
        <v>0.80000399999999994</v>
      </c>
      <c r="P43" s="69">
        <v>0</v>
      </c>
      <c r="Q43" s="69">
        <f t="shared" si="25"/>
        <v>0.80000399999999994</v>
      </c>
      <c r="R43" s="69">
        <f t="shared" si="26"/>
        <v>0</v>
      </c>
      <c r="S43" s="77">
        <v>0</v>
      </c>
      <c r="T43" s="56"/>
    </row>
    <row r="44" spans="1:20" s="53" customFormat="1" ht="126" x14ac:dyDescent="0.25">
      <c r="A44" s="54" t="s">
        <v>117</v>
      </c>
      <c r="B44" s="55" t="s">
        <v>118</v>
      </c>
      <c r="C44" s="56" t="s">
        <v>119</v>
      </c>
      <c r="D44" s="69">
        <v>0.80000399999999994</v>
      </c>
      <c r="E44" s="69">
        <v>0</v>
      </c>
      <c r="F44" s="69">
        <f t="shared" si="16"/>
        <v>0.80000399999999994</v>
      </c>
      <c r="G44" s="69">
        <f t="shared" si="17"/>
        <v>0.80000399999999994</v>
      </c>
      <c r="H44" s="69">
        <f t="shared" si="18"/>
        <v>0</v>
      </c>
      <c r="I44" s="69">
        <f t="shared" si="19"/>
        <v>0</v>
      </c>
      <c r="J44" s="69">
        <f t="shared" si="19"/>
        <v>0</v>
      </c>
      <c r="K44" s="69">
        <f t="shared" si="20"/>
        <v>0</v>
      </c>
      <c r="L44" s="69">
        <f t="shared" si="21"/>
        <v>0</v>
      </c>
      <c r="M44" s="69">
        <f t="shared" si="22"/>
        <v>0</v>
      </c>
      <c r="N44" s="69">
        <f t="shared" si="23"/>
        <v>0</v>
      </c>
      <c r="O44" s="69">
        <f t="shared" si="24"/>
        <v>0.80000399999999994</v>
      </c>
      <c r="P44" s="69">
        <v>0</v>
      </c>
      <c r="Q44" s="69">
        <f t="shared" si="25"/>
        <v>0.80000399999999994</v>
      </c>
      <c r="R44" s="69">
        <f t="shared" si="26"/>
        <v>0</v>
      </c>
      <c r="S44" s="77">
        <v>0</v>
      </c>
      <c r="T44" s="56"/>
    </row>
    <row r="45" spans="1:20" s="53" customFormat="1" ht="126" x14ac:dyDescent="0.25">
      <c r="A45" s="54" t="s">
        <v>120</v>
      </c>
      <c r="B45" s="55" t="s">
        <v>121</v>
      </c>
      <c r="C45" s="56" t="s">
        <v>122</v>
      </c>
      <c r="D45" s="69">
        <v>0.80000399999999994</v>
      </c>
      <c r="E45" s="69">
        <v>0</v>
      </c>
      <c r="F45" s="69">
        <f t="shared" si="16"/>
        <v>0.80000399999999994</v>
      </c>
      <c r="G45" s="69">
        <f t="shared" si="17"/>
        <v>0.80000399999999994</v>
      </c>
      <c r="H45" s="69">
        <f t="shared" si="18"/>
        <v>0</v>
      </c>
      <c r="I45" s="69">
        <f t="shared" si="19"/>
        <v>0</v>
      </c>
      <c r="J45" s="69">
        <f t="shared" si="19"/>
        <v>0</v>
      </c>
      <c r="K45" s="69">
        <f t="shared" si="20"/>
        <v>0</v>
      </c>
      <c r="L45" s="69">
        <f t="shared" si="21"/>
        <v>0</v>
      </c>
      <c r="M45" s="69">
        <f t="shared" si="22"/>
        <v>0</v>
      </c>
      <c r="N45" s="69">
        <f t="shared" si="23"/>
        <v>0</v>
      </c>
      <c r="O45" s="69">
        <f t="shared" si="24"/>
        <v>0.80000399999999994</v>
      </c>
      <c r="P45" s="69">
        <v>0</v>
      </c>
      <c r="Q45" s="69">
        <f t="shared" si="25"/>
        <v>0.80000399999999994</v>
      </c>
      <c r="R45" s="69">
        <f t="shared" si="26"/>
        <v>0</v>
      </c>
      <c r="S45" s="77">
        <v>0</v>
      </c>
      <c r="T45" s="56"/>
    </row>
    <row r="46" spans="1:20" s="53" customFormat="1" ht="126" x14ac:dyDescent="0.25">
      <c r="A46" s="54" t="s">
        <v>123</v>
      </c>
      <c r="B46" s="55" t="s">
        <v>124</v>
      </c>
      <c r="C46" s="56" t="s">
        <v>125</v>
      </c>
      <c r="D46" s="69">
        <v>0.80000399999999994</v>
      </c>
      <c r="E46" s="69">
        <v>0</v>
      </c>
      <c r="F46" s="69">
        <f t="shared" si="16"/>
        <v>0.80000399999999994</v>
      </c>
      <c r="G46" s="69">
        <f t="shared" si="17"/>
        <v>0.80000399999999994</v>
      </c>
      <c r="H46" s="69">
        <f t="shared" si="18"/>
        <v>0</v>
      </c>
      <c r="I46" s="69">
        <f t="shared" si="19"/>
        <v>0</v>
      </c>
      <c r="J46" s="69">
        <f t="shared" si="19"/>
        <v>0</v>
      </c>
      <c r="K46" s="69">
        <f t="shared" si="20"/>
        <v>0</v>
      </c>
      <c r="L46" s="69">
        <f t="shared" si="21"/>
        <v>0</v>
      </c>
      <c r="M46" s="69">
        <f t="shared" si="22"/>
        <v>0</v>
      </c>
      <c r="N46" s="69">
        <f t="shared" si="23"/>
        <v>0</v>
      </c>
      <c r="O46" s="69">
        <f t="shared" si="24"/>
        <v>0.80000399999999994</v>
      </c>
      <c r="P46" s="69">
        <v>0</v>
      </c>
      <c r="Q46" s="69">
        <f t="shared" si="25"/>
        <v>0.80000399999999994</v>
      </c>
      <c r="R46" s="69">
        <f t="shared" si="26"/>
        <v>0</v>
      </c>
      <c r="S46" s="77">
        <v>0</v>
      </c>
      <c r="T46" s="56"/>
    </row>
    <row r="47" spans="1:20" s="53" customFormat="1" ht="126" x14ac:dyDescent="0.25">
      <c r="A47" s="54" t="s">
        <v>126</v>
      </c>
      <c r="B47" s="55" t="s">
        <v>127</v>
      </c>
      <c r="C47" s="56" t="s">
        <v>128</v>
      </c>
      <c r="D47" s="69">
        <v>0.80000399999999994</v>
      </c>
      <c r="E47" s="69">
        <v>0</v>
      </c>
      <c r="F47" s="69">
        <f t="shared" si="16"/>
        <v>0.80000399999999994</v>
      </c>
      <c r="G47" s="69">
        <f t="shared" si="17"/>
        <v>0.80000399999999994</v>
      </c>
      <c r="H47" s="69">
        <f t="shared" si="18"/>
        <v>0</v>
      </c>
      <c r="I47" s="69">
        <f t="shared" si="19"/>
        <v>0</v>
      </c>
      <c r="J47" s="69">
        <f t="shared" si="19"/>
        <v>0</v>
      </c>
      <c r="K47" s="69">
        <f t="shared" si="20"/>
        <v>0</v>
      </c>
      <c r="L47" s="69">
        <f t="shared" si="21"/>
        <v>0</v>
      </c>
      <c r="M47" s="69">
        <f t="shared" si="22"/>
        <v>0</v>
      </c>
      <c r="N47" s="69">
        <f t="shared" si="23"/>
        <v>0</v>
      </c>
      <c r="O47" s="69">
        <f t="shared" si="24"/>
        <v>0.80000399999999994</v>
      </c>
      <c r="P47" s="69">
        <v>0</v>
      </c>
      <c r="Q47" s="69">
        <f t="shared" si="25"/>
        <v>0.80000399999999994</v>
      </c>
      <c r="R47" s="69">
        <f t="shared" si="26"/>
        <v>0</v>
      </c>
      <c r="S47" s="77">
        <v>0</v>
      </c>
      <c r="T47" s="56"/>
    </row>
    <row r="48" spans="1:20" s="53" customFormat="1" ht="126" x14ac:dyDescent="0.25">
      <c r="A48" s="54" t="s">
        <v>129</v>
      </c>
      <c r="B48" s="55" t="s">
        <v>130</v>
      </c>
      <c r="C48" s="56" t="s">
        <v>131</v>
      </c>
      <c r="D48" s="69">
        <v>0.80000399999999994</v>
      </c>
      <c r="E48" s="69">
        <v>0</v>
      </c>
      <c r="F48" s="69">
        <f t="shared" si="16"/>
        <v>0.80000399999999994</v>
      </c>
      <c r="G48" s="69">
        <f t="shared" si="17"/>
        <v>0.80000399999999994</v>
      </c>
      <c r="H48" s="69">
        <f t="shared" si="18"/>
        <v>0</v>
      </c>
      <c r="I48" s="69">
        <f t="shared" si="19"/>
        <v>0</v>
      </c>
      <c r="J48" s="69">
        <f t="shared" si="19"/>
        <v>0</v>
      </c>
      <c r="K48" s="69">
        <f t="shared" si="20"/>
        <v>0</v>
      </c>
      <c r="L48" s="69">
        <f t="shared" si="21"/>
        <v>0</v>
      </c>
      <c r="M48" s="69">
        <f t="shared" si="22"/>
        <v>0</v>
      </c>
      <c r="N48" s="69">
        <f t="shared" si="23"/>
        <v>0</v>
      </c>
      <c r="O48" s="69">
        <f t="shared" si="24"/>
        <v>0.80000399999999994</v>
      </c>
      <c r="P48" s="69">
        <v>0</v>
      </c>
      <c r="Q48" s="69">
        <f t="shared" si="25"/>
        <v>0.80000399999999994</v>
      </c>
      <c r="R48" s="69">
        <f t="shared" si="26"/>
        <v>0</v>
      </c>
      <c r="S48" s="77">
        <v>0</v>
      </c>
      <c r="T48" s="56"/>
    </row>
    <row r="49" spans="1:20" s="53" customFormat="1" ht="126" x14ac:dyDescent="0.25">
      <c r="A49" s="54" t="s">
        <v>132</v>
      </c>
      <c r="B49" s="55" t="s">
        <v>133</v>
      </c>
      <c r="C49" s="56" t="s">
        <v>134</v>
      </c>
      <c r="D49" s="69">
        <v>0.80000399999999994</v>
      </c>
      <c r="E49" s="69">
        <v>0</v>
      </c>
      <c r="F49" s="69">
        <f t="shared" si="16"/>
        <v>0.80000399999999994</v>
      </c>
      <c r="G49" s="69">
        <f t="shared" si="17"/>
        <v>0.80000399999999994</v>
      </c>
      <c r="H49" s="69">
        <f t="shared" si="18"/>
        <v>0</v>
      </c>
      <c r="I49" s="69">
        <f t="shared" si="19"/>
        <v>0</v>
      </c>
      <c r="J49" s="69">
        <f t="shared" si="19"/>
        <v>0</v>
      </c>
      <c r="K49" s="69">
        <f t="shared" si="20"/>
        <v>0</v>
      </c>
      <c r="L49" s="69">
        <f t="shared" si="21"/>
        <v>0</v>
      </c>
      <c r="M49" s="69">
        <f t="shared" si="22"/>
        <v>0</v>
      </c>
      <c r="N49" s="69">
        <f t="shared" si="23"/>
        <v>0</v>
      </c>
      <c r="O49" s="69">
        <f t="shared" si="24"/>
        <v>0.80000399999999994</v>
      </c>
      <c r="P49" s="69">
        <v>0</v>
      </c>
      <c r="Q49" s="69">
        <f t="shared" si="25"/>
        <v>0.80000399999999994</v>
      </c>
      <c r="R49" s="69">
        <f t="shared" si="26"/>
        <v>0</v>
      </c>
      <c r="S49" s="77">
        <v>0</v>
      </c>
      <c r="T49" s="56"/>
    </row>
    <row r="50" spans="1:20" s="53" customFormat="1" ht="126" x14ac:dyDescent="0.25">
      <c r="A50" s="54" t="s">
        <v>135</v>
      </c>
      <c r="B50" s="55" t="s">
        <v>136</v>
      </c>
      <c r="C50" s="56" t="s">
        <v>137</v>
      </c>
      <c r="D50" s="69">
        <v>0.80000399999999994</v>
      </c>
      <c r="E50" s="69">
        <v>0</v>
      </c>
      <c r="F50" s="69">
        <f t="shared" si="16"/>
        <v>0.80000399999999994</v>
      </c>
      <c r="G50" s="69">
        <f t="shared" si="17"/>
        <v>0.80000399999999994</v>
      </c>
      <c r="H50" s="69">
        <f t="shared" si="18"/>
        <v>0</v>
      </c>
      <c r="I50" s="69">
        <f t="shared" si="19"/>
        <v>0</v>
      </c>
      <c r="J50" s="69">
        <f t="shared" si="19"/>
        <v>0</v>
      </c>
      <c r="K50" s="69">
        <f t="shared" si="20"/>
        <v>0</v>
      </c>
      <c r="L50" s="69">
        <f t="shared" si="21"/>
        <v>0</v>
      </c>
      <c r="M50" s="69">
        <f t="shared" si="22"/>
        <v>0</v>
      </c>
      <c r="N50" s="69">
        <f t="shared" si="23"/>
        <v>0</v>
      </c>
      <c r="O50" s="69">
        <f t="shared" si="24"/>
        <v>0.80000399999999994</v>
      </c>
      <c r="P50" s="69">
        <v>0</v>
      </c>
      <c r="Q50" s="69">
        <f t="shared" si="25"/>
        <v>0.80000399999999994</v>
      </c>
      <c r="R50" s="69">
        <f t="shared" si="26"/>
        <v>0</v>
      </c>
      <c r="S50" s="77">
        <v>0</v>
      </c>
      <c r="T50" s="56"/>
    </row>
    <row r="51" spans="1:20" s="53" customFormat="1" ht="126" x14ac:dyDescent="0.25">
      <c r="A51" s="54" t="s">
        <v>138</v>
      </c>
      <c r="B51" s="55" t="s">
        <v>139</v>
      </c>
      <c r="C51" s="56" t="s">
        <v>140</v>
      </c>
      <c r="D51" s="69">
        <v>0.80000399999999994</v>
      </c>
      <c r="E51" s="69">
        <v>0</v>
      </c>
      <c r="F51" s="69">
        <f t="shared" si="16"/>
        <v>0.80000399999999994</v>
      </c>
      <c r="G51" s="69">
        <f t="shared" si="17"/>
        <v>0.80000399999999994</v>
      </c>
      <c r="H51" s="69">
        <f t="shared" si="18"/>
        <v>0</v>
      </c>
      <c r="I51" s="69">
        <f t="shared" si="19"/>
        <v>0</v>
      </c>
      <c r="J51" s="69">
        <f t="shared" si="19"/>
        <v>0</v>
      </c>
      <c r="K51" s="69">
        <f t="shared" si="20"/>
        <v>0</v>
      </c>
      <c r="L51" s="69">
        <f t="shared" si="21"/>
        <v>0</v>
      </c>
      <c r="M51" s="69">
        <f t="shared" si="22"/>
        <v>0</v>
      </c>
      <c r="N51" s="69">
        <f t="shared" si="23"/>
        <v>0</v>
      </c>
      <c r="O51" s="69">
        <f t="shared" si="24"/>
        <v>0.80000399999999994</v>
      </c>
      <c r="P51" s="69">
        <v>0</v>
      </c>
      <c r="Q51" s="69">
        <f t="shared" si="25"/>
        <v>0.80000399999999994</v>
      </c>
      <c r="R51" s="69">
        <f t="shared" si="26"/>
        <v>0</v>
      </c>
      <c r="S51" s="77">
        <v>0</v>
      </c>
      <c r="T51" s="56"/>
    </row>
    <row r="52" spans="1:20" s="53" customFormat="1" ht="126" x14ac:dyDescent="0.25">
      <c r="A52" s="54" t="s">
        <v>141</v>
      </c>
      <c r="B52" s="55" t="s">
        <v>142</v>
      </c>
      <c r="C52" s="56" t="s">
        <v>143</v>
      </c>
      <c r="D52" s="69">
        <v>0.80000399999999994</v>
      </c>
      <c r="E52" s="69">
        <v>0</v>
      </c>
      <c r="F52" s="69">
        <f t="shared" si="16"/>
        <v>0.80000399999999994</v>
      </c>
      <c r="G52" s="69">
        <f t="shared" si="17"/>
        <v>0.80000399999999994</v>
      </c>
      <c r="H52" s="69">
        <f t="shared" si="18"/>
        <v>0</v>
      </c>
      <c r="I52" s="69">
        <f t="shared" si="19"/>
        <v>0</v>
      </c>
      <c r="J52" s="69">
        <f t="shared" si="19"/>
        <v>0</v>
      </c>
      <c r="K52" s="69">
        <f t="shared" si="20"/>
        <v>0</v>
      </c>
      <c r="L52" s="69">
        <f t="shared" si="21"/>
        <v>0</v>
      </c>
      <c r="M52" s="69">
        <f t="shared" si="22"/>
        <v>0</v>
      </c>
      <c r="N52" s="69">
        <f t="shared" si="23"/>
        <v>0</v>
      </c>
      <c r="O52" s="69">
        <f t="shared" si="24"/>
        <v>0.80000399999999994</v>
      </c>
      <c r="P52" s="69">
        <v>0</v>
      </c>
      <c r="Q52" s="69">
        <f t="shared" si="25"/>
        <v>0.80000399999999994</v>
      </c>
      <c r="R52" s="69">
        <f t="shared" si="26"/>
        <v>0</v>
      </c>
      <c r="S52" s="77">
        <v>0</v>
      </c>
      <c r="T52" s="56"/>
    </row>
    <row r="53" spans="1:20" s="53" customFormat="1" ht="126" x14ac:dyDescent="0.25">
      <c r="A53" s="54" t="s">
        <v>144</v>
      </c>
      <c r="B53" s="55" t="s">
        <v>145</v>
      </c>
      <c r="C53" s="56" t="s">
        <v>146</v>
      </c>
      <c r="D53" s="69">
        <v>0.80000399999999994</v>
      </c>
      <c r="E53" s="69">
        <v>0</v>
      </c>
      <c r="F53" s="69">
        <f t="shared" si="16"/>
        <v>0.80000399999999994</v>
      </c>
      <c r="G53" s="69">
        <f t="shared" si="17"/>
        <v>0.80000399999999994</v>
      </c>
      <c r="H53" s="69">
        <f t="shared" si="18"/>
        <v>0</v>
      </c>
      <c r="I53" s="69">
        <f t="shared" si="19"/>
        <v>0</v>
      </c>
      <c r="J53" s="69">
        <f t="shared" si="19"/>
        <v>0</v>
      </c>
      <c r="K53" s="69">
        <f t="shared" si="20"/>
        <v>0</v>
      </c>
      <c r="L53" s="69">
        <f t="shared" si="21"/>
        <v>0</v>
      </c>
      <c r="M53" s="69">
        <f t="shared" si="22"/>
        <v>0</v>
      </c>
      <c r="N53" s="69">
        <f t="shared" si="23"/>
        <v>0</v>
      </c>
      <c r="O53" s="69">
        <f t="shared" si="24"/>
        <v>0.80000399999999994</v>
      </c>
      <c r="P53" s="69">
        <v>0</v>
      </c>
      <c r="Q53" s="69">
        <f t="shared" si="25"/>
        <v>0.80000399999999994</v>
      </c>
      <c r="R53" s="69">
        <f t="shared" si="26"/>
        <v>0</v>
      </c>
      <c r="S53" s="77">
        <v>0</v>
      </c>
      <c r="T53" s="56"/>
    </row>
    <row r="54" spans="1:20" s="53" customFormat="1" ht="126" x14ac:dyDescent="0.25">
      <c r="A54" s="54" t="s">
        <v>147</v>
      </c>
      <c r="B54" s="55" t="s">
        <v>148</v>
      </c>
      <c r="C54" s="56" t="s">
        <v>149</v>
      </c>
      <c r="D54" s="69">
        <v>0.80000399999999994</v>
      </c>
      <c r="E54" s="69">
        <v>0</v>
      </c>
      <c r="F54" s="69">
        <f t="shared" si="16"/>
        <v>0.80000399999999994</v>
      </c>
      <c r="G54" s="69">
        <f t="shared" si="17"/>
        <v>0.80000399999999994</v>
      </c>
      <c r="H54" s="69">
        <f t="shared" si="18"/>
        <v>0</v>
      </c>
      <c r="I54" s="69">
        <f t="shared" si="19"/>
        <v>0</v>
      </c>
      <c r="J54" s="69">
        <f t="shared" si="19"/>
        <v>0</v>
      </c>
      <c r="K54" s="69">
        <f t="shared" si="20"/>
        <v>0</v>
      </c>
      <c r="L54" s="69">
        <f t="shared" si="21"/>
        <v>0</v>
      </c>
      <c r="M54" s="69">
        <f t="shared" si="22"/>
        <v>0</v>
      </c>
      <c r="N54" s="69">
        <f t="shared" si="23"/>
        <v>0</v>
      </c>
      <c r="O54" s="69">
        <f t="shared" si="24"/>
        <v>0.80000399999999994</v>
      </c>
      <c r="P54" s="69">
        <v>0</v>
      </c>
      <c r="Q54" s="69">
        <f t="shared" si="25"/>
        <v>0.80000399999999994</v>
      </c>
      <c r="R54" s="69">
        <f t="shared" si="26"/>
        <v>0</v>
      </c>
      <c r="S54" s="77">
        <v>0</v>
      </c>
      <c r="T54" s="56"/>
    </row>
    <row r="55" spans="1:20" s="53" customFormat="1" ht="126" x14ac:dyDescent="0.25">
      <c r="A55" s="54" t="s">
        <v>150</v>
      </c>
      <c r="B55" s="55" t="s">
        <v>151</v>
      </c>
      <c r="C55" s="56" t="s">
        <v>152</v>
      </c>
      <c r="D55" s="69">
        <v>0.54999599999999993</v>
      </c>
      <c r="E55" s="69">
        <v>0</v>
      </c>
      <c r="F55" s="69">
        <f t="shared" si="16"/>
        <v>0.54999599999999993</v>
      </c>
      <c r="G55" s="69">
        <f t="shared" si="17"/>
        <v>0.54999599999999993</v>
      </c>
      <c r="H55" s="69">
        <f t="shared" si="18"/>
        <v>0</v>
      </c>
      <c r="I55" s="69">
        <f t="shared" si="19"/>
        <v>0</v>
      </c>
      <c r="J55" s="69">
        <f t="shared" si="19"/>
        <v>0</v>
      </c>
      <c r="K55" s="69">
        <f t="shared" si="20"/>
        <v>0</v>
      </c>
      <c r="L55" s="69">
        <f t="shared" si="21"/>
        <v>0</v>
      </c>
      <c r="M55" s="69">
        <f t="shared" si="22"/>
        <v>0</v>
      </c>
      <c r="N55" s="69">
        <f t="shared" si="23"/>
        <v>0</v>
      </c>
      <c r="O55" s="69">
        <f t="shared" si="24"/>
        <v>0.54999599999999993</v>
      </c>
      <c r="P55" s="69">
        <v>0</v>
      </c>
      <c r="Q55" s="69">
        <f t="shared" si="25"/>
        <v>0.54999599999999993</v>
      </c>
      <c r="R55" s="69">
        <f t="shared" si="26"/>
        <v>0</v>
      </c>
      <c r="S55" s="77">
        <v>0</v>
      </c>
      <c r="T55" s="56"/>
    </row>
    <row r="56" spans="1:20" s="53" customFormat="1" ht="126" x14ac:dyDescent="0.25">
      <c r="A56" s="54" t="s">
        <v>153</v>
      </c>
      <c r="B56" s="55" t="s">
        <v>154</v>
      </c>
      <c r="C56" s="56" t="s">
        <v>155</v>
      </c>
      <c r="D56" s="69">
        <v>0.80000399999999994</v>
      </c>
      <c r="E56" s="69">
        <v>0</v>
      </c>
      <c r="F56" s="69">
        <f t="shared" si="16"/>
        <v>0.80000399999999994</v>
      </c>
      <c r="G56" s="69">
        <f t="shared" si="17"/>
        <v>0.80000399999999994</v>
      </c>
      <c r="H56" s="69">
        <f t="shared" si="18"/>
        <v>0</v>
      </c>
      <c r="I56" s="69">
        <f t="shared" si="19"/>
        <v>0</v>
      </c>
      <c r="J56" s="69">
        <f t="shared" si="19"/>
        <v>0</v>
      </c>
      <c r="K56" s="69">
        <f t="shared" si="20"/>
        <v>0</v>
      </c>
      <c r="L56" s="69">
        <f t="shared" si="21"/>
        <v>0</v>
      </c>
      <c r="M56" s="69">
        <f t="shared" si="22"/>
        <v>0</v>
      </c>
      <c r="N56" s="69">
        <f t="shared" si="23"/>
        <v>0</v>
      </c>
      <c r="O56" s="69">
        <f t="shared" si="24"/>
        <v>0.80000399999999994</v>
      </c>
      <c r="P56" s="69">
        <v>0</v>
      </c>
      <c r="Q56" s="69">
        <f t="shared" si="25"/>
        <v>0.80000399999999994</v>
      </c>
      <c r="R56" s="69">
        <f t="shared" si="26"/>
        <v>0</v>
      </c>
      <c r="S56" s="77">
        <v>0</v>
      </c>
      <c r="T56" s="56"/>
    </row>
    <row r="57" spans="1:20" s="53" customFormat="1" ht="126" x14ac:dyDescent="0.25">
      <c r="A57" s="54" t="s">
        <v>156</v>
      </c>
      <c r="B57" s="55" t="s">
        <v>157</v>
      </c>
      <c r="C57" s="56" t="s">
        <v>158</v>
      </c>
      <c r="D57" s="69">
        <v>0.80000399999999994</v>
      </c>
      <c r="E57" s="69">
        <v>0</v>
      </c>
      <c r="F57" s="69">
        <f t="shared" si="16"/>
        <v>0.80000399999999994</v>
      </c>
      <c r="G57" s="69">
        <f t="shared" si="17"/>
        <v>0.80000399999999994</v>
      </c>
      <c r="H57" s="69">
        <f t="shared" si="18"/>
        <v>0</v>
      </c>
      <c r="I57" s="69">
        <f t="shared" si="19"/>
        <v>0</v>
      </c>
      <c r="J57" s="69">
        <f t="shared" si="19"/>
        <v>0</v>
      </c>
      <c r="K57" s="69">
        <f t="shared" si="20"/>
        <v>0</v>
      </c>
      <c r="L57" s="69">
        <f t="shared" si="21"/>
        <v>0</v>
      </c>
      <c r="M57" s="69">
        <f t="shared" si="22"/>
        <v>0</v>
      </c>
      <c r="N57" s="69">
        <f t="shared" si="23"/>
        <v>0</v>
      </c>
      <c r="O57" s="69">
        <f t="shared" si="24"/>
        <v>0.80000399999999994</v>
      </c>
      <c r="P57" s="69">
        <v>0</v>
      </c>
      <c r="Q57" s="69">
        <f t="shared" si="25"/>
        <v>0.80000399999999994</v>
      </c>
      <c r="R57" s="69">
        <f t="shared" si="26"/>
        <v>0</v>
      </c>
      <c r="S57" s="77">
        <v>0</v>
      </c>
      <c r="T57" s="56"/>
    </row>
    <row r="58" spans="1:20" s="53" customFormat="1" ht="126" x14ac:dyDescent="0.25">
      <c r="A58" s="54" t="s">
        <v>159</v>
      </c>
      <c r="B58" s="55" t="s">
        <v>160</v>
      </c>
      <c r="C58" s="56" t="s">
        <v>161</v>
      </c>
      <c r="D58" s="69">
        <v>0.80000399999999994</v>
      </c>
      <c r="E58" s="69">
        <v>0</v>
      </c>
      <c r="F58" s="69">
        <f t="shared" si="16"/>
        <v>0.80000399999999994</v>
      </c>
      <c r="G58" s="69">
        <f t="shared" si="17"/>
        <v>0.80000399999999994</v>
      </c>
      <c r="H58" s="69">
        <f t="shared" si="18"/>
        <v>0</v>
      </c>
      <c r="I58" s="69">
        <f t="shared" si="19"/>
        <v>0</v>
      </c>
      <c r="J58" s="69">
        <f t="shared" si="19"/>
        <v>0</v>
      </c>
      <c r="K58" s="69">
        <f t="shared" si="20"/>
        <v>0</v>
      </c>
      <c r="L58" s="69">
        <f t="shared" si="21"/>
        <v>0</v>
      </c>
      <c r="M58" s="69">
        <f t="shared" si="22"/>
        <v>0</v>
      </c>
      <c r="N58" s="69">
        <f t="shared" si="23"/>
        <v>0</v>
      </c>
      <c r="O58" s="69">
        <f t="shared" si="24"/>
        <v>0.80000399999999994</v>
      </c>
      <c r="P58" s="69">
        <v>0</v>
      </c>
      <c r="Q58" s="69">
        <f t="shared" si="25"/>
        <v>0.80000399999999994</v>
      </c>
      <c r="R58" s="69">
        <f t="shared" si="26"/>
        <v>0</v>
      </c>
      <c r="S58" s="77">
        <v>0</v>
      </c>
      <c r="T58" s="56"/>
    </row>
    <row r="59" spans="1:20" s="1" customFormat="1" ht="126" x14ac:dyDescent="0.25">
      <c r="A59" s="54" t="s">
        <v>162</v>
      </c>
      <c r="B59" s="55" t="s">
        <v>163</v>
      </c>
      <c r="C59" s="56" t="s">
        <v>164</v>
      </c>
      <c r="D59" s="69">
        <v>0.80000399999999994</v>
      </c>
      <c r="E59" s="69">
        <v>0</v>
      </c>
      <c r="F59" s="69">
        <f t="shared" si="16"/>
        <v>0.80000399999999994</v>
      </c>
      <c r="G59" s="69">
        <f t="shared" si="17"/>
        <v>0.80000399999999994</v>
      </c>
      <c r="H59" s="69">
        <f t="shared" si="18"/>
        <v>0</v>
      </c>
      <c r="I59" s="69">
        <f t="shared" si="19"/>
        <v>0</v>
      </c>
      <c r="J59" s="69">
        <f t="shared" si="19"/>
        <v>0</v>
      </c>
      <c r="K59" s="69">
        <f t="shared" si="20"/>
        <v>0</v>
      </c>
      <c r="L59" s="69">
        <f t="shared" si="21"/>
        <v>0</v>
      </c>
      <c r="M59" s="69">
        <f t="shared" si="22"/>
        <v>0</v>
      </c>
      <c r="N59" s="69">
        <f t="shared" si="23"/>
        <v>0</v>
      </c>
      <c r="O59" s="69">
        <f t="shared" si="24"/>
        <v>0.80000399999999994</v>
      </c>
      <c r="P59" s="69">
        <v>0</v>
      </c>
      <c r="Q59" s="69">
        <f t="shared" si="25"/>
        <v>0.80000399999999994</v>
      </c>
      <c r="R59" s="69">
        <f t="shared" si="26"/>
        <v>0</v>
      </c>
      <c r="S59" s="77">
        <v>0</v>
      </c>
      <c r="T59" s="56"/>
    </row>
    <row r="60" spans="1:20" s="1" customFormat="1" ht="31.5" x14ac:dyDescent="0.25">
      <c r="A60" s="48" t="s">
        <v>60</v>
      </c>
      <c r="B60" s="49" t="s">
        <v>61</v>
      </c>
      <c r="C60" s="25" t="s">
        <v>94</v>
      </c>
      <c r="D60" s="20">
        <f>D61</f>
        <v>29.228687999999988</v>
      </c>
      <c r="E60" s="20">
        <v>0</v>
      </c>
      <c r="F60" s="20">
        <f t="shared" si="16"/>
        <v>29.228687999999988</v>
      </c>
      <c r="G60" s="20">
        <f t="shared" si="17"/>
        <v>29.228687999999988</v>
      </c>
      <c r="H60" s="20">
        <f t="shared" si="18"/>
        <v>0</v>
      </c>
      <c r="I60" s="20">
        <f t="shared" si="19"/>
        <v>0</v>
      </c>
      <c r="J60" s="20">
        <f t="shared" si="19"/>
        <v>0</v>
      </c>
      <c r="K60" s="20">
        <f t="shared" si="20"/>
        <v>0</v>
      </c>
      <c r="L60" s="20">
        <f t="shared" si="21"/>
        <v>0</v>
      </c>
      <c r="M60" s="20">
        <f t="shared" si="22"/>
        <v>0</v>
      </c>
      <c r="N60" s="20">
        <f t="shared" si="23"/>
        <v>0</v>
      </c>
      <c r="O60" s="20">
        <f t="shared" si="24"/>
        <v>29.228687999999988</v>
      </c>
      <c r="P60" s="20">
        <v>0</v>
      </c>
      <c r="Q60" s="20">
        <f t="shared" si="25"/>
        <v>29.228687999999988</v>
      </c>
      <c r="R60" s="20">
        <f t="shared" si="26"/>
        <v>0</v>
      </c>
      <c r="S60" s="74">
        <v>0</v>
      </c>
      <c r="T60" s="51"/>
    </row>
    <row r="61" spans="1:20" s="1" customFormat="1" ht="15.75" x14ac:dyDescent="0.25">
      <c r="A61" s="48" t="s">
        <v>62</v>
      </c>
      <c r="B61" s="49" t="s">
        <v>63</v>
      </c>
      <c r="C61" s="25" t="s">
        <v>94</v>
      </c>
      <c r="D61" s="20">
        <f>D62</f>
        <v>29.228687999999988</v>
      </c>
      <c r="E61" s="20">
        <v>0</v>
      </c>
      <c r="F61" s="20">
        <f t="shared" si="16"/>
        <v>29.228687999999988</v>
      </c>
      <c r="G61" s="20">
        <f t="shared" si="17"/>
        <v>29.228687999999988</v>
      </c>
      <c r="H61" s="20">
        <f t="shared" si="18"/>
        <v>0</v>
      </c>
      <c r="I61" s="20">
        <f t="shared" si="19"/>
        <v>0</v>
      </c>
      <c r="J61" s="20">
        <f t="shared" si="19"/>
        <v>0</v>
      </c>
      <c r="K61" s="20">
        <f t="shared" si="20"/>
        <v>0</v>
      </c>
      <c r="L61" s="20">
        <f t="shared" si="21"/>
        <v>0</v>
      </c>
      <c r="M61" s="20">
        <f t="shared" si="22"/>
        <v>0</v>
      </c>
      <c r="N61" s="20">
        <f t="shared" si="23"/>
        <v>0</v>
      </c>
      <c r="O61" s="20">
        <f t="shared" si="24"/>
        <v>29.228687999999988</v>
      </c>
      <c r="P61" s="20">
        <v>0</v>
      </c>
      <c r="Q61" s="20">
        <f t="shared" si="25"/>
        <v>29.228687999999988</v>
      </c>
      <c r="R61" s="20">
        <f t="shared" si="26"/>
        <v>0</v>
      </c>
      <c r="S61" s="74">
        <v>0</v>
      </c>
      <c r="T61" s="50"/>
    </row>
    <row r="62" spans="1:20" s="1" customFormat="1" ht="46.5" customHeight="1" x14ac:dyDescent="0.25">
      <c r="A62" s="48" t="s">
        <v>64</v>
      </c>
      <c r="B62" s="49" t="s">
        <v>65</v>
      </c>
      <c r="C62" s="25" t="s">
        <v>94</v>
      </c>
      <c r="D62" s="20">
        <f>D63+D64+D65+D66+D67+D68+D69+D70+D71+D72+D73+D74+D75+D76</f>
        <v>29.228687999999988</v>
      </c>
      <c r="E62" s="20">
        <v>0</v>
      </c>
      <c r="F62" s="20">
        <f t="shared" si="16"/>
        <v>29.228687999999988</v>
      </c>
      <c r="G62" s="20">
        <f t="shared" si="17"/>
        <v>29.228687999999988</v>
      </c>
      <c r="H62" s="20">
        <f t="shared" si="18"/>
        <v>0</v>
      </c>
      <c r="I62" s="20">
        <f t="shared" si="19"/>
        <v>0</v>
      </c>
      <c r="J62" s="20">
        <f t="shared" si="19"/>
        <v>0</v>
      </c>
      <c r="K62" s="20">
        <f t="shared" si="20"/>
        <v>0</v>
      </c>
      <c r="L62" s="20">
        <f t="shared" si="21"/>
        <v>0</v>
      </c>
      <c r="M62" s="20">
        <f t="shared" si="22"/>
        <v>0</v>
      </c>
      <c r="N62" s="20">
        <f t="shared" si="23"/>
        <v>0</v>
      </c>
      <c r="O62" s="20">
        <f t="shared" si="24"/>
        <v>29.228687999999988</v>
      </c>
      <c r="P62" s="20">
        <v>0</v>
      </c>
      <c r="Q62" s="20">
        <f t="shared" si="25"/>
        <v>29.228687999999988</v>
      </c>
      <c r="R62" s="20">
        <f t="shared" si="26"/>
        <v>0</v>
      </c>
      <c r="S62" s="74">
        <v>0</v>
      </c>
      <c r="T62" s="50"/>
    </row>
    <row r="63" spans="1:20" s="1" customFormat="1" ht="126" x14ac:dyDescent="0.25">
      <c r="A63" s="54" t="s">
        <v>168</v>
      </c>
      <c r="B63" s="55" t="s">
        <v>169</v>
      </c>
      <c r="C63" s="57" t="s">
        <v>196</v>
      </c>
      <c r="D63" s="70">
        <v>16.6343964</v>
      </c>
      <c r="E63" s="69">
        <v>0</v>
      </c>
      <c r="F63" s="69">
        <f t="shared" si="16"/>
        <v>16.6343964</v>
      </c>
      <c r="G63" s="69">
        <f t="shared" si="17"/>
        <v>16.6343964</v>
      </c>
      <c r="H63" s="69">
        <f t="shared" si="18"/>
        <v>0</v>
      </c>
      <c r="I63" s="69">
        <f t="shared" si="19"/>
        <v>0</v>
      </c>
      <c r="J63" s="69">
        <f t="shared" si="19"/>
        <v>0</v>
      </c>
      <c r="K63" s="69">
        <f t="shared" si="20"/>
        <v>0</v>
      </c>
      <c r="L63" s="69">
        <f t="shared" si="21"/>
        <v>0</v>
      </c>
      <c r="M63" s="69">
        <f t="shared" si="22"/>
        <v>0</v>
      </c>
      <c r="N63" s="69">
        <f t="shared" si="23"/>
        <v>0</v>
      </c>
      <c r="O63" s="69">
        <f t="shared" si="24"/>
        <v>16.6343964</v>
      </c>
      <c r="P63" s="69">
        <v>0</v>
      </c>
      <c r="Q63" s="69">
        <f t="shared" si="25"/>
        <v>16.6343964</v>
      </c>
      <c r="R63" s="69">
        <f t="shared" si="26"/>
        <v>0</v>
      </c>
      <c r="S63" s="77">
        <v>0</v>
      </c>
      <c r="T63" s="56"/>
    </row>
    <row r="64" spans="1:20" s="1" customFormat="1" ht="94.5" x14ac:dyDescent="0.25">
      <c r="A64" s="54" t="s">
        <v>170</v>
      </c>
      <c r="B64" s="55" t="s">
        <v>171</v>
      </c>
      <c r="C64" s="57" t="s">
        <v>197</v>
      </c>
      <c r="D64" s="70">
        <v>0.68906040000000002</v>
      </c>
      <c r="E64" s="69">
        <v>0</v>
      </c>
      <c r="F64" s="69">
        <f t="shared" si="16"/>
        <v>0.68906040000000002</v>
      </c>
      <c r="G64" s="69">
        <f t="shared" si="17"/>
        <v>0.68906040000000002</v>
      </c>
      <c r="H64" s="69">
        <f t="shared" si="18"/>
        <v>0</v>
      </c>
      <c r="I64" s="69">
        <f t="shared" si="19"/>
        <v>0</v>
      </c>
      <c r="J64" s="69">
        <f t="shared" si="19"/>
        <v>0</v>
      </c>
      <c r="K64" s="69">
        <f t="shared" si="20"/>
        <v>0</v>
      </c>
      <c r="L64" s="69">
        <f t="shared" si="21"/>
        <v>0</v>
      </c>
      <c r="M64" s="69">
        <f t="shared" si="22"/>
        <v>0</v>
      </c>
      <c r="N64" s="69">
        <f t="shared" si="23"/>
        <v>0</v>
      </c>
      <c r="O64" s="69">
        <f t="shared" si="24"/>
        <v>0.68906040000000002</v>
      </c>
      <c r="P64" s="69">
        <v>0</v>
      </c>
      <c r="Q64" s="69">
        <f t="shared" si="25"/>
        <v>0.68906040000000002</v>
      </c>
      <c r="R64" s="69">
        <f t="shared" si="26"/>
        <v>0</v>
      </c>
      <c r="S64" s="77">
        <v>0</v>
      </c>
      <c r="T64" s="56"/>
    </row>
    <row r="65" spans="1:20" s="1" customFormat="1" ht="94.5" x14ac:dyDescent="0.25">
      <c r="A65" s="54" t="s">
        <v>172</v>
      </c>
      <c r="B65" s="55" t="s">
        <v>173</v>
      </c>
      <c r="C65" s="57" t="s">
        <v>198</v>
      </c>
      <c r="D65" s="70">
        <v>0.68906040000000002</v>
      </c>
      <c r="E65" s="69">
        <v>0</v>
      </c>
      <c r="F65" s="69">
        <f t="shared" si="16"/>
        <v>0.68906040000000002</v>
      </c>
      <c r="G65" s="69">
        <f t="shared" si="17"/>
        <v>0.68906040000000002</v>
      </c>
      <c r="H65" s="69">
        <f t="shared" si="18"/>
        <v>0</v>
      </c>
      <c r="I65" s="69">
        <f t="shared" si="19"/>
        <v>0</v>
      </c>
      <c r="J65" s="69">
        <f t="shared" si="19"/>
        <v>0</v>
      </c>
      <c r="K65" s="69">
        <f t="shared" si="20"/>
        <v>0</v>
      </c>
      <c r="L65" s="69">
        <f t="shared" si="21"/>
        <v>0</v>
      </c>
      <c r="M65" s="69">
        <f t="shared" si="22"/>
        <v>0</v>
      </c>
      <c r="N65" s="69">
        <f t="shared" si="23"/>
        <v>0</v>
      </c>
      <c r="O65" s="69">
        <f t="shared" si="24"/>
        <v>0.68906040000000002</v>
      </c>
      <c r="P65" s="69">
        <v>0</v>
      </c>
      <c r="Q65" s="69">
        <f t="shared" si="25"/>
        <v>0.68906040000000002</v>
      </c>
      <c r="R65" s="69">
        <f t="shared" si="26"/>
        <v>0</v>
      </c>
      <c r="S65" s="77">
        <v>0</v>
      </c>
      <c r="T65" s="56"/>
    </row>
    <row r="66" spans="1:20" s="1" customFormat="1" ht="110.25" x14ac:dyDescent="0.25">
      <c r="A66" s="54" t="s">
        <v>174</v>
      </c>
      <c r="B66" s="55" t="s">
        <v>175</v>
      </c>
      <c r="C66" s="57" t="s">
        <v>199</v>
      </c>
      <c r="D66" s="70">
        <v>0.68906040000000002</v>
      </c>
      <c r="E66" s="69">
        <v>0</v>
      </c>
      <c r="F66" s="69">
        <f t="shared" si="16"/>
        <v>0.68906040000000002</v>
      </c>
      <c r="G66" s="69">
        <f t="shared" si="17"/>
        <v>0.68906040000000002</v>
      </c>
      <c r="H66" s="69">
        <f t="shared" si="18"/>
        <v>0</v>
      </c>
      <c r="I66" s="69">
        <f t="shared" si="19"/>
        <v>0</v>
      </c>
      <c r="J66" s="69">
        <f t="shared" si="19"/>
        <v>0</v>
      </c>
      <c r="K66" s="69">
        <f t="shared" si="20"/>
        <v>0</v>
      </c>
      <c r="L66" s="69">
        <f t="shared" si="21"/>
        <v>0</v>
      </c>
      <c r="M66" s="69">
        <f t="shared" si="22"/>
        <v>0</v>
      </c>
      <c r="N66" s="69">
        <f t="shared" si="23"/>
        <v>0</v>
      </c>
      <c r="O66" s="69">
        <f t="shared" si="24"/>
        <v>0.68906040000000002</v>
      </c>
      <c r="P66" s="69">
        <v>0</v>
      </c>
      <c r="Q66" s="69">
        <f t="shared" si="25"/>
        <v>0.68906040000000002</v>
      </c>
      <c r="R66" s="69">
        <f t="shared" si="26"/>
        <v>0</v>
      </c>
      <c r="S66" s="77">
        <v>0</v>
      </c>
      <c r="T66" s="56"/>
    </row>
    <row r="67" spans="1:20" s="1" customFormat="1" ht="126" x14ac:dyDescent="0.25">
      <c r="A67" s="54" t="s">
        <v>176</v>
      </c>
      <c r="B67" s="55" t="s">
        <v>177</v>
      </c>
      <c r="C67" s="57" t="s">
        <v>200</v>
      </c>
      <c r="D67" s="70">
        <v>0.68906040000000002</v>
      </c>
      <c r="E67" s="69">
        <v>0</v>
      </c>
      <c r="F67" s="69">
        <f t="shared" si="16"/>
        <v>0.68906040000000002</v>
      </c>
      <c r="G67" s="69">
        <f t="shared" si="17"/>
        <v>0.68906040000000002</v>
      </c>
      <c r="H67" s="69">
        <f t="shared" si="18"/>
        <v>0</v>
      </c>
      <c r="I67" s="69">
        <f t="shared" si="19"/>
        <v>0</v>
      </c>
      <c r="J67" s="69">
        <f t="shared" si="19"/>
        <v>0</v>
      </c>
      <c r="K67" s="69">
        <f t="shared" si="20"/>
        <v>0</v>
      </c>
      <c r="L67" s="69">
        <f t="shared" si="21"/>
        <v>0</v>
      </c>
      <c r="M67" s="69">
        <f t="shared" si="22"/>
        <v>0</v>
      </c>
      <c r="N67" s="69">
        <f t="shared" si="23"/>
        <v>0</v>
      </c>
      <c r="O67" s="69">
        <f t="shared" si="24"/>
        <v>0.68906040000000002</v>
      </c>
      <c r="P67" s="69">
        <v>0</v>
      </c>
      <c r="Q67" s="69">
        <f t="shared" si="25"/>
        <v>0.68906040000000002</v>
      </c>
      <c r="R67" s="69">
        <f t="shared" si="26"/>
        <v>0</v>
      </c>
      <c r="S67" s="77">
        <v>0</v>
      </c>
      <c r="T67" s="56"/>
    </row>
    <row r="68" spans="1:20" s="1" customFormat="1" ht="110.25" x14ac:dyDescent="0.25">
      <c r="A68" s="54" t="s">
        <v>178</v>
      </c>
      <c r="B68" s="55" t="s">
        <v>179</v>
      </c>
      <c r="C68" s="57" t="s">
        <v>201</v>
      </c>
      <c r="D68" s="70">
        <v>0.68906040000000002</v>
      </c>
      <c r="E68" s="69">
        <v>0</v>
      </c>
      <c r="F68" s="69">
        <f t="shared" si="16"/>
        <v>0.68906040000000002</v>
      </c>
      <c r="G68" s="69">
        <f t="shared" si="17"/>
        <v>0.68906040000000002</v>
      </c>
      <c r="H68" s="69">
        <f t="shared" si="18"/>
        <v>0</v>
      </c>
      <c r="I68" s="69">
        <f t="shared" si="19"/>
        <v>0</v>
      </c>
      <c r="J68" s="69">
        <f t="shared" si="19"/>
        <v>0</v>
      </c>
      <c r="K68" s="69">
        <f t="shared" si="20"/>
        <v>0</v>
      </c>
      <c r="L68" s="69">
        <f t="shared" si="21"/>
        <v>0</v>
      </c>
      <c r="M68" s="69">
        <f t="shared" si="22"/>
        <v>0</v>
      </c>
      <c r="N68" s="69">
        <f t="shared" si="23"/>
        <v>0</v>
      </c>
      <c r="O68" s="69">
        <f t="shared" si="24"/>
        <v>0.68906040000000002</v>
      </c>
      <c r="P68" s="69">
        <v>0</v>
      </c>
      <c r="Q68" s="69">
        <f t="shared" si="25"/>
        <v>0.68906040000000002</v>
      </c>
      <c r="R68" s="69">
        <f t="shared" si="26"/>
        <v>0</v>
      </c>
      <c r="S68" s="77">
        <v>0</v>
      </c>
      <c r="T68" s="56"/>
    </row>
    <row r="69" spans="1:20" s="1" customFormat="1" ht="94.5" x14ac:dyDescent="0.25">
      <c r="A69" s="54" t="s">
        <v>180</v>
      </c>
      <c r="B69" s="55" t="s">
        <v>181</v>
      </c>
      <c r="C69" s="57" t="s">
        <v>202</v>
      </c>
      <c r="D69" s="70">
        <v>0.68906040000000002</v>
      </c>
      <c r="E69" s="69">
        <v>0</v>
      </c>
      <c r="F69" s="69">
        <f t="shared" si="16"/>
        <v>0.68906040000000002</v>
      </c>
      <c r="G69" s="69">
        <f t="shared" si="17"/>
        <v>0.68906040000000002</v>
      </c>
      <c r="H69" s="69">
        <f t="shared" si="18"/>
        <v>0</v>
      </c>
      <c r="I69" s="69">
        <f t="shared" si="19"/>
        <v>0</v>
      </c>
      <c r="J69" s="69">
        <f t="shared" si="19"/>
        <v>0</v>
      </c>
      <c r="K69" s="69">
        <f t="shared" si="20"/>
        <v>0</v>
      </c>
      <c r="L69" s="69">
        <f t="shared" si="21"/>
        <v>0</v>
      </c>
      <c r="M69" s="69">
        <f t="shared" si="22"/>
        <v>0</v>
      </c>
      <c r="N69" s="69">
        <f t="shared" si="23"/>
        <v>0</v>
      </c>
      <c r="O69" s="69">
        <f t="shared" si="24"/>
        <v>0.68906040000000002</v>
      </c>
      <c r="P69" s="69">
        <v>0</v>
      </c>
      <c r="Q69" s="69">
        <f t="shared" si="25"/>
        <v>0.68906040000000002</v>
      </c>
      <c r="R69" s="69">
        <f t="shared" si="26"/>
        <v>0</v>
      </c>
      <c r="S69" s="77">
        <v>0</v>
      </c>
      <c r="T69" s="56"/>
    </row>
    <row r="70" spans="1:20" s="1" customFormat="1" ht="94.5" x14ac:dyDescent="0.25">
      <c r="A70" s="54" t="s">
        <v>182</v>
      </c>
      <c r="B70" s="55" t="s">
        <v>183</v>
      </c>
      <c r="C70" s="57" t="s">
        <v>203</v>
      </c>
      <c r="D70" s="70">
        <v>0.68906040000000002</v>
      </c>
      <c r="E70" s="69">
        <v>0</v>
      </c>
      <c r="F70" s="69">
        <f t="shared" si="16"/>
        <v>0.68906040000000002</v>
      </c>
      <c r="G70" s="69">
        <f t="shared" si="17"/>
        <v>0.68906040000000002</v>
      </c>
      <c r="H70" s="69">
        <f t="shared" si="18"/>
        <v>0</v>
      </c>
      <c r="I70" s="69">
        <f t="shared" si="19"/>
        <v>0</v>
      </c>
      <c r="J70" s="69">
        <f t="shared" si="19"/>
        <v>0</v>
      </c>
      <c r="K70" s="69">
        <f t="shared" si="20"/>
        <v>0</v>
      </c>
      <c r="L70" s="69">
        <f t="shared" si="21"/>
        <v>0</v>
      </c>
      <c r="M70" s="69">
        <f t="shared" si="22"/>
        <v>0</v>
      </c>
      <c r="N70" s="69">
        <f t="shared" si="23"/>
        <v>0</v>
      </c>
      <c r="O70" s="69">
        <f t="shared" si="24"/>
        <v>0.68906040000000002</v>
      </c>
      <c r="P70" s="69">
        <v>0</v>
      </c>
      <c r="Q70" s="69">
        <f t="shared" si="25"/>
        <v>0.68906040000000002</v>
      </c>
      <c r="R70" s="69">
        <f t="shared" si="26"/>
        <v>0</v>
      </c>
      <c r="S70" s="77">
        <v>0</v>
      </c>
      <c r="T70" s="56"/>
    </row>
    <row r="71" spans="1:20" s="1" customFormat="1" ht="110.25" x14ac:dyDescent="0.25">
      <c r="A71" s="54" t="s">
        <v>184</v>
      </c>
      <c r="B71" s="55" t="s">
        <v>185</v>
      </c>
      <c r="C71" s="57" t="s">
        <v>204</v>
      </c>
      <c r="D71" s="70">
        <v>0.68906040000000002</v>
      </c>
      <c r="E71" s="69">
        <v>0</v>
      </c>
      <c r="F71" s="69">
        <f t="shared" si="16"/>
        <v>0.68906040000000002</v>
      </c>
      <c r="G71" s="69">
        <f t="shared" si="17"/>
        <v>0.68906040000000002</v>
      </c>
      <c r="H71" s="69">
        <f t="shared" si="18"/>
        <v>0</v>
      </c>
      <c r="I71" s="69">
        <f t="shared" si="19"/>
        <v>0</v>
      </c>
      <c r="J71" s="69">
        <f t="shared" si="19"/>
        <v>0</v>
      </c>
      <c r="K71" s="69">
        <f t="shared" si="20"/>
        <v>0</v>
      </c>
      <c r="L71" s="69">
        <f t="shared" si="21"/>
        <v>0</v>
      </c>
      <c r="M71" s="69">
        <f t="shared" si="22"/>
        <v>0</v>
      </c>
      <c r="N71" s="69">
        <f t="shared" si="23"/>
        <v>0</v>
      </c>
      <c r="O71" s="69">
        <f t="shared" si="24"/>
        <v>0.68906040000000002</v>
      </c>
      <c r="P71" s="69">
        <v>0</v>
      </c>
      <c r="Q71" s="69">
        <f t="shared" si="25"/>
        <v>0.68906040000000002</v>
      </c>
      <c r="R71" s="69">
        <f t="shared" si="26"/>
        <v>0</v>
      </c>
      <c r="S71" s="77">
        <v>0</v>
      </c>
      <c r="T71" s="56"/>
    </row>
    <row r="72" spans="1:20" s="1" customFormat="1" ht="94.5" x14ac:dyDescent="0.25">
      <c r="A72" s="54" t="s">
        <v>186</v>
      </c>
      <c r="B72" s="55" t="s">
        <v>187</v>
      </c>
      <c r="C72" s="57" t="s">
        <v>205</v>
      </c>
      <c r="D72" s="70">
        <v>0.68906040000000002</v>
      </c>
      <c r="E72" s="69">
        <v>0</v>
      </c>
      <c r="F72" s="69">
        <f t="shared" si="16"/>
        <v>0.68906040000000002</v>
      </c>
      <c r="G72" s="69">
        <f t="shared" si="17"/>
        <v>0.68906040000000002</v>
      </c>
      <c r="H72" s="69">
        <f t="shared" si="18"/>
        <v>0</v>
      </c>
      <c r="I72" s="69">
        <f t="shared" si="19"/>
        <v>0</v>
      </c>
      <c r="J72" s="69">
        <f t="shared" si="19"/>
        <v>0</v>
      </c>
      <c r="K72" s="69">
        <f t="shared" si="20"/>
        <v>0</v>
      </c>
      <c r="L72" s="69">
        <f t="shared" si="21"/>
        <v>0</v>
      </c>
      <c r="M72" s="69">
        <f t="shared" si="22"/>
        <v>0</v>
      </c>
      <c r="N72" s="69">
        <f t="shared" si="23"/>
        <v>0</v>
      </c>
      <c r="O72" s="69">
        <f t="shared" si="24"/>
        <v>0.68906040000000002</v>
      </c>
      <c r="P72" s="69">
        <v>0</v>
      </c>
      <c r="Q72" s="69">
        <f t="shared" si="25"/>
        <v>0.68906040000000002</v>
      </c>
      <c r="R72" s="69">
        <f t="shared" si="26"/>
        <v>0</v>
      </c>
      <c r="S72" s="77">
        <v>0</v>
      </c>
      <c r="T72" s="56"/>
    </row>
    <row r="73" spans="1:20" s="1" customFormat="1" ht="110.25" x14ac:dyDescent="0.25">
      <c r="A73" s="54" t="s">
        <v>188</v>
      </c>
      <c r="B73" s="55" t="s">
        <v>189</v>
      </c>
      <c r="C73" s="57" t="s">
        <v>206</v>
      </c>
      <c r="D73" s="70">
        <v>0.68906040000000002</v>
      </c>
      <c r="E73" s="69">
        <v>0</v>
      </c>
      <c r="F73" s="69">
        <f t="shared" si="16"/>
        <v>0.68906040000000002</v>
      </c>
      <c r="G73" s="69">
        <f t="shared" si="17"/>
        <v>0.68906040000000002</v>
      </c>
      <c r="H73" s="69">
        <f t="shared" si="18"/>
        <v>0</v>
      </c>
      <c r="I73" s="69">
        <f t="shared" si="19"/>
        <v>0</v>
      </c>
      <c r="J73" s="69">
        <f t="shared" si="19"/>
        <v>0</v>
      </c>
      <c r="K73" s="69">
        <f t="shared" si="20"/>
        <v>0</v>
      </c>
      <c r="L73" s="69">
        <f t="shared" si="21"/>
        <v>0</v>
      </c>
      <c r="M73" s="69">
        <f t="shared" si="22"/>
        <v>0</v>
      </c>
      <c r="N73" s="69">
        <f t="shared" si="23"/>
        <v>0</v>
      </c>
      <c r="O73" s="69">
        <f t="shared" si="24"/>
        <v>0.68906040000000002</v>
      </c>
      <c r="P73" s="69">
        <v>0</v>
      </c>
      <c r="Q73" s="69">
        <f t="shared" si="25"/>
        <v>0.68906040000000002</v>
      </c>
      <c r="R73" s="69">
        <f t="shared" si="26"/>
        <v>0</v>
      </c>
      <c r="S73" s="77">
        <v>0</v>
      </c>
      <c r="T73" s="56"/>
    </row>
    <row r="74" spans="1:20" s="1" customFormat="1" ht="110.25" x14ac:dyDescent="0.25">
      <c r="A74" s="54" t="s">
        <v>190</v>
      </c>
      <c r="B74" s="55" t="s">
        <v>191</v>
      </c>
      <c r="C74" s="57" t="s">
        <v>207</v>
      </c>
      <c r="D74" s="70">
        <v>0.68906040000000002</v>
      </c>
      <c r="E74" s="69">
        <v>0</v>
      </c>
      <c r="F74" s="69">
        <f t="shared" si="16"/>
        <v>0.68906040000000002</v>
      </c>
      <c r="G74" s="69">
        <f t="shared" si="17"/>
        <v>0.68906040000000002</v>
      </c>
      <c r="H74" s="69">
        <f t="shared" si="18"/>
        <v>0</v>
      </c>
      <c r="I74" s="69">
        <f t="shared" si="19"/>
        <v>0</v>
      </c>
      <c r="J74" s="69">
        <f t="shared" si="19"/>
        <v>0</v>
      </c>
      <c r="K74" s="69">
        <f t="shared" si="20"/>
        <v>0</v>
      </c>
      <c r="L74" s="69">
        <f t="shared" si="21"/>
        <v>0</v>
      </c>
      <c r="M74" s="69">
        <f t="shared" si="22"/>
        <v>0</v>
      </c>
      <c r="N74" s="69">
        <f t="shared" si="23"/>
        <v>0</v>
      </c>
      <c r="O74" s="69">
        <f t="shared" si="24"/>
        <v>0.68906040000000002</v>
      </c>
      <c r="P74" s="69">
        <v>0</v>
      </c>
      <c r="Q74" s="69">
        <f t="shared" si="25"/>
        <v>0.68906040000000002</v>
      </c>
      <c r="R74" s="69">
        <f t="shared" si="26"/>
        <v>0</v>
      </c>
      <c r="S74" s="77">
        <v>0</v>
      </c>
      <c r="T74" s="56"/>
    </row>
    <row r="75" spans="1:20" s="1" customFormat="1" ht="110.25" x14ac:dyDescent="0.25">
      <c r="A75" s="54" t="s">
        <v>192</v>
      </c>
      <c r="B75" s="55" t="s">
        <v>193</v>
      </c>
      <c r="C75" s="57" t="s">
        <v>208</v>
      </c>
      <c r="D75" s="70">
        <v>1.7558832</v>
      </c>
      <c r="E75" s="69">
        <v>0</v>
      </c>
      <c r="F75" s="69">
        <f t="shared" si="16"/>
        <v>1.7558832</v>
      </c>
      <c r="G75" s="69">
        <f t="shared" si="17"/>
        <v>1.7558832</v>
      </c>
      <c r="H75" s="69">
        <f t="shared" si="18"/>
        <v>0</v>
      </c>
      <c r="I75" s="69">
        <f t="shared" si="19"/>
        <v>0</v>
      </c>
      <c r="J75" s="69">
        <f t="shared" si="19"/>
        <v>0</v>
      </c>
      <c r="K75" s="69">
        <f t="shared" si="20"/>
        <v>0</v>
      </c>
      <c r="L75" s="69">
        <f t="shared" si="21"/>
        <v>0</v>
      </c>
      <c r="M75" s="69">
        <f t="shared" si="22"/>
        <v>0</v>
      </c>
      <c r="N75" s="69">
        <f t="shared" si="23"/>
        <v>0</v>
      </c>
      <c r="O75" s="69">
        <f t="shared" si="24"/>
        <v>1.7558832</v>
      </c>
      <c r="P75" s="69">
        <v>0</v>
      </c>
      <c r="Q75" s="69">
        <f t="shared" si="25"/>
        <v>1.7558832</v>
      </c>
      <c r="R75" s="69">
        <f t="shared" si="26"/>
        <v>0</v>
      </c>
      <c r="S75" s="77">
        <v>0</v>
      </c>
      <c r="T75" s="56"/>
    </row>
    <row r="76" spans="1:20" s="1" customFormat="1" ht="94.5" x14ac:dyDescent="0.25">
      <c r="A76" s="54" t="s">
        <v>194</v>
      </c>
      <c r="B76" s="55" t="s">
        <v>195</v>
      </c>
      <c r="C76" s="57" t="s">
        <v>209</v>
      </c>
      <c r="D76" s="70">
        <v>3.2587440000000001</v>
      </c>
      <c r="E76" s="69">
        <v>0</v>
      </c>
      <c r="F76" s="69">
        <f t="shared" si="16"/>
        <v>3.2587440000000001</v>
      </c>
      <c r="G76" s="69">
        <f t="shared" si="17"/>
        <v>3.2587440000000001</v>
      </c>
      <c r="H76" s="69">
        <f t="shared" si="18"/>
        <v>0</v>
      </c>
      <c r="I76" s="69">
        <f t="shared" si="19"/>
        <v>0</v>
      </c>
      <c r="J76" s="69">
        <f t="shared" si="19"/>
        <v>0</v>
      </c>
      <c r="K76" s="69">
        <f t="shared" si="20"/>
        <v>0</v>
      </c>
      <c r="L76" s="69">
        <f t="shared" si="21"/>
        <v>0</v>
      </c>
      <c r="M76" s="69">
        <f t="shared" si="22"/>
        <v>0</v>
      </c>
      <c r="N76" s="69">
        <f t="shared" si="23"/>
        <v>0</v>
      </c>
      <c r="O76" s="69">
        <f t="shared" si="24"/>
        <v>3.2587440000000001</v>
      </c>
      <c r="P76" s="69">
        <v>0</v>
      </c>
      <c r="Q76" s="69">
        <f t="shared" si="25"/>
        <v>3.2587440000000001</v>
      </c>
      <c r="R76" s="69">
        <f t="shared" si="26"/>
        <v>0</v>
      </c>
      <c r="S76" s="77">
        <v>0</v>
      </c>
      <c r="T76" s="56"/>
    </row>
    <row r="77" spans="1:20" s="1" customFormat="1" ht="31.5" x14ac:dyDescent="0.25">
      <c r="A77" s="48" t="s">
        <v>66</v>
      </c>
      <c r="B77" s="49" t="s">
        <v>67</v>
      </c>
      <c r="C77" s="25" t="s">
        <v>94</v>
      </c>
      <c r="D77" s="19">
        <f>D78+D81</f>
        <v>11.23</v>
      </c>
      <c r="E77" s="19">
        <v>0</v>
      </c>
      <c r="F77" s="19">
        <f t="shared" si="16"/>
        <v>11.23</v>
      </c>
      <c r="G77" s="19">
        <f t="shared" si="17"/>
        <v>11.23</v>
      </c>
      <c r="H77" s="19">
        <f t="shared" si="18"/>
        <v>0</v>
      </c>
      <c r="I77" s="19">
        <f t="shared" si="19"/>
        <v>0</v>
      </c>
      <c r="J77" s="19">
        <f t="shared" si="19"/>
        <v>0</v>
      </c>
      <c r="K77" s="19">
        <f t="shared" si="20"/>
        <v>0</v>
      </c>
      <c r="L77" s="19">
        <f t="shared" si="21"/>
        <v>0</v>
      </c>
      <c r="M77" s="19">
        <f t="shared" si="22"/>
        <v>0</v>
      </c>
      <c r="N77" s="19">
        <f t="shared" si="23"/>
        <v>0</v>
      </c>
      <c r="O77" s="19">
        <f t="shared" si="24"/>
        <v>11.23</v>
      </c>
      <c r="P77" s="19">
        <v>0</v>
      </c>
      <c r="Q77" s="19">
        <f t="shared" si="25"/>
        <v>11.23</v>
      </c>
      <c r="R77" s="19">
        <f t="shared" si="26"/>
        <v>0</v>
      </c>
      <c r="S77" s="73">
        <v>0</v>
      </c>
      <c r="T77" s="52"/>
    </row>
    <row r="78" spans="1:20" s="1" customFormat="1" ht="31.5" x14ac:dyDescent="0.25">
      <c r="A78" s="48" t="s">
        <v>68</v>
      </c>
      <c r="B78" s="49" t="s">
        <v>69</v>
      </c>
      <c r="C78" s="25" t="s">
        <v>94</v>
      </c>
      <c r="D78" s="19">
        <f>D79+D80</f>
        <v>6.66</v>
      </c>
      <c r="E78" s="19">
        <v>0</v>
      </c>
      <c r="F78" s="19">
        <f t="shared" si="16"/>
        <v>6.66</v>
      </c>
      <c r="G78" s="19">
        <f t="shared" si="17"/>
        <v>6.66</v>
      </c>
      <c r="H78" s="19">
        <f t="shared" si="18"/>
        <v>0</v>
      </c>
      <c r="I78" s="19">
        <f t="shared" si="19"/>
        <v>0</v>
      </c>
      <c r="J78" s="19">
        <f t="shared" si="19"/>
        <v>0</v>
      </c>
      <c r="K78" s="19">
        <f t="shared" si="20"/>
        <v>0</v>
      </c>
      <c r="L78" s="19">
        <f t="shared" si="21"/>
        <v>0</v>
      </c>
      <c r="M78" s="19">
        <f t="shared" si="22"/>
        <v>0</v>
      </c>
      <c r="N78" s="19">
        <f t="shared" si="23"/>
        <v>0</v>
      </c>
      <c r="O78" s="19">
        <f t="shared" si="24"/>
        <v>6.66</v>
      </c>
      <c r="P78" s="19">
        <v>0</v>
      </c>
      <c r="Q78" s="19">
        <f t="shared" si="25"/>
        <v>6.66</v>
      </c>
      <c r="R78" s="19">
        <f t="shared" si="26"/>
        <v>0</v>
      </c>
      <c r="S78" s="73">
        <v>0</v>
      </c>
      <c r="T78" s="52"/>
    </row>
    <row r="79" spans="1:20" s="1" customFormat="1" ht="78.75" x14ac:dyDescent="0.25">
      <c r="A79" s="54" t="s">
        <v>210</v>
      </c>
      <c r="B79" s="55" t="s">
        <v>211</v>
      </c>
      <c r="C79" s="58" t="s">
        <v>212</v>
      </c>
      <c r="D79" s="69">
        <v>2.2599999999999998</v>
      </c>
      <c r="E79" s="69">
        <v>0</v>
      </c>
      <c r="F79" s="69">
        <f t="shared" si="16"/>
        <v>2.2599999999999998</v>
      </c>
      <c r="G79" s="69">
        <f t="shared" si="17"/>
        <v>2.2599999999999998</v>
      </c>
      <c r="H79" s="69">
        <f t="shared" si="18"/>
        <v>0</v>
      </c>
      <c r="I79" s="69">
        <f t="shared" si="19"/>
        <v>0</v>
      </c>
      <c r="J79" s="69">
        <f t="shared" si="19"/>
        <v>0</v>
      </c>
      <c r="K79" s="69">
        <f t="shared" si="20"/>
        <v>0</v>
      </c>
      <c r="L79" s="69">
        <f t="shared" si="21"/>
        <v>0</v>
      </c>
      <c r="M79" s="69">
        <f t="shared" si="22"/>
        <v>0</v>
      </c>
      <c r="N79" s="69">
        <f t="shared" si="23"/>
        <v>0</v>
      </c>
      <c r="O79" s="69">
        <f t="shared" si="24"/>
        <v>2.2599999999999998</v>
      </c>
      <c r="P79" s="69">
        <v>0</v>
      </c>
      <c r="Q79" s="69">
        <f t="shared" si="25"/>
        <v>2.2599999999999998</v>
      </c>
      <c r="R79" s="69">
        <f t="shared" si="26"/>
        <v>0</v>
      </c>
      <c r="S79" s="77">
        <v>0</v>
      </c>
      <c r="T79" s="56"/>
    </row>
    <row r="80" spans="1:20" s="1" customFormat="1" ht="94.5" x14ac:dyDescent="0.25">
      <c r="A80" s="54" t="s">
        <v>213</v>
      </c>
      <c r="B80" s="55" t="s">
        <v>214</v>
      </c>
      <c r="C80" s="58" t="s">
        <v>215</v>
      </c>
      <c r="D80" s="69">
        <v>4.4000000000000004</v>
      </c>
      <c r="E80" s="69">
        <v>0</v>
      </c>
      <c r="F80" s="69">
        <f t="shared" si="16"/>
        <v>4.4000000000000004</v>
      </c>
      <c r="G80" s="69">
        <f t="shared" si="17"/>
        <v>4.4000000000000004</v>
      </c>
      <c r="H80" s="69">
        <f t="shared" si="18"/>
        <v>0</v>
      </c>
      <c r="I80" s="69">
        <f t="shared" si="19"/>
        <v>0</v>
      </c>
      <c r="J80" s="69">
        <f t="shared" si="19"/>
        <v>0</v>
      </c>
      <c r="K80" s="69">
        <f t="shared" si="20"/>
        <v>0</v>
      </c>
      <c r="L80" s="69">
        <f t="shared" si="21"/>
        <v>0</v>
      </c>
      <c r="M80" s="69">
        <f t="shared" si="22"/>
        <v>0</v>
      </c>
      <c r="N80" s="69">
        <f t="shared" si="23"/>
        <v>0</v>
      </c>
      <c r="O80" s="69">
        <f t="shared" si="24"/>
        <v>4.4000000000000004</v>
      </c>
      <c r="P80" s="69">
        <v>0</v>
      </c>
      <c r="Q80" s="69">
        <f t="shared" si="25"/>
        <v>4.4000000000000004</v>
      </c>
      <c r="R80" s="69">
        <f t="shared" si="26"/>
        <v>0</v>
      </c>
      <c r="S80" s="76">
        <v>0</v>
      </c>
      <c r="T80" s="56"/>
    </row>
    <row r="81" spans="1:20" s="1" customFormat="1" ht="31.5" x14ac:dyDescent="0.25">
      <c r="A81" s="48" t="s">
        <v>70</v>
      </c>
      <c r="B81" s="49" t="s">
        <v>71</v>
      </c>
      <c r="C81" s="25" t="s">
        <v>94</v>
      </c>
      <c r="D81" s="19">
        <f>D82</f>
        <v>4.57</v>
      </c>
      <c r="E81" s="19">
        <v>0</v>
      </c>
      <c r="F81" s="19">
        <f t="shared" si="16"/>
        <v>4.57</v>
      </c>
      <c r="G81" s="19">
        <f t="shared" si="17"/>
        <v>4.57</v>
      </c>
      <c r="H81" s="19">
        <f t="shared" si="18"/>
        <v>0</v>
      </c>
      <c r="I81" s="19">
        <f t="shared" si="19"/>
        <v>0</v>
      </c>
      <c r="J81" s="19">
        <f t="shared" si="19"/>
        <v>0</v>
      </c>
      <c r="K81" s="19">
        <f t="shared" si="20"/>
        <v>0</v>
      </c>
      <c r="L81" s="19">
        <f t="shared" si="21"/>
        <v>0</v>
      </c>
      <c r="M81" s="19">
        <f t="shared" si="22"/>
        <v>0</v>
      </c>
      <c r="N81" s="19">
        <f t="shared" si="23"/>
        <v>0</v>
      </c>
      <c r="O81" s="19">
        <f t="shared" si="24"/>
        <v>4.57</v>
      </c>
      <c r="P81" s="19">
        <v>0</v>
      </c>
      <c r="Q81" s="19">
        <f t="shared" si="25"/>
        <v>4.57</v>
      </c>
      <c r="R81" s="19">
        <f t="shared" si="26"/>
        <v>0</v>
      </c>
      <c r="S81" s="73">
        <v>0</v>
      </c>
      <c r="T81" s="52"/>
    </row>
    <row r="82" spans="1:20" s="1" customFormat="1" ht="62.25" customHeight="1" x14ac:dyDescent="0.25">
      <c r="A82" s="54" t="s">
        <v>216</v>
      </c>
      <c r="B82" s="55" t="s">
        <v>217</v>
      </c>
      <c r="C82" s="58" t="s">
        <v>218</v>
      </c>
      <c r="D82" s="71">
        <v>4.57</v>
      </c>
      <c r="E82" s="69">
        <v>0</v>
      </c>
      <c r="F82" s="69">
        <f t="shared" si="16"/>
        <v>4.57</v>
      </c>
      <c r="G82" s="69">
        <f t="shared" si="17"/>
        <v>4.57</v>
      </c>
      <c r="H82" s="69">
        <f t="shared" si="18"/>
        <v>0</v>
      </c>
      <c r="I82" s="69">
        <f t="shared" si="19"/>
        <v>0</v>
      </c>
      <c r="J82" s="69">
        <f t="shared" si="19"/>
        <v>0</v>
      </c>
      <c r="K82" s="69">
        <f t="shared" si="20"/>
        <v>0</v>
      </c>
      <c r="L82" s="69">
        <f t="shared" si="21"/>
        <v>0</v>
      </c>
      <c r="M82" s="69">
        <f t="shared" si="22"/>
        <v>0</v>
      </c>
      <c r="N82" s="69">
        <f t="shared" si="23"/>
        <v>0</v>
      </c>
      <c r="O82" s="69">
        <f t="shared" si="24"/>
        <v>4.57</v>
      </c>
      <c r="P82" s="69">
        <v>0</v>
      </c>
      <c r="Q82" s="69">
        <f t="shared" si="25"/>
        <v>4.57</v>
      </c>
      <c r="R82" s="69">
        <f t="shared" si="26"/>
        <v>0</v>
      </c>
      <c r="S82" s="76">
        <v>0</v>
      </c>
      <c r="T82" s="56"/>
    </row>
    <row r="83" spans="1:20" s="61" customFormat="1" ht="15.75" x14ac:dyDescent="0.25">
      <c r="A83" s="48" t="s">
        <v>72</v>
      </c>
      <c r="B83" s="49" t="s">
        <v>73</v>
      </c>
      <c r="C83" s="25" t="s">
        <v>94</v>
      </c>
      <c r="D83" s="19">
        <v>0</v>
      </c>
      <c r="E83" s="19">
        <v>0</v>
      </c>
      <c r="F83" s="19">
        <f t="shared" si="16"/>
        <v>0</v>
      </c>
      <c r="G83" s="19">
        <f t="shared" si="17"/>
        <v>0</v>
      </c>
      <c r="H83" s="19">
        <f t="shared" si="18"/>
        <v>0</v>
      </c>
      <c r="I83" s="19">
        <f t="shared" si="19"/>
        <v>0</v>
      </c>
      <c r="J83" s="19">
        <f t="shared" si="19"/>
        <v>0</v>
      </c>
      <c r="K83" s="19">
        <f t="shared" si="20"/>
        <v>0</v>
      </c>
      <c r="L83" s="19">
        <f t="shared" si="21"/>
        <v>0</v>
      </c>
      <c r="M83" s="19">
        <f t="shared" si="22"/>
        <v>0</v>
      </c>
      <c r="N83" s="19">
        <f t="shared" si="23"/>
        <v>0</v>
      </c>
      <c r="O83" s="19">
        <f t="shared" si="24"/>
        <v>0</v>
      </c>
      <c r="P83" s="19">
        <v>0</v>
      </c>
      <c r="Q83" s="19">
        <f t="shared" si="25"/>
        <v>0</v>
      </c>
      <c r="R83" s="19">
        <f t="shared" si="26"/>
        <v>0</v>
      </c>
      <c r="S83" s="73">
        <v>0</v>
      </c>
      <c r="T83" s="60"/>
    </row>
    <row r="84" spans="1:20" s="61" customFormat="1" ht="31.5" x14ac:dyDescent="0.25">
      <c r="A84" s="48" t="s">
        <v>74</v>
      </c>
      <c r="B84" s="49" t="s">
        <v>75</v>
      </c>
      <c r="C84" s="25" t="s">
        <v>94</v>
      </c>
      <c r="D84" s="19">
        <v>0</v>
      </c>
      <c r="E84" s="19">
        <v>0</v>
      </c>
      <c r="F84" s="19">
        <f t="shared" ref="F84:F95" si="28">D84</f>
        <v>0</v>
      </c>
      <c r="G84" s="19">
        <f t="shared" ref="G84:G95" si="29">D84</f>
        <v>0</v>
      </c>
      <c r="H84" s="19">
        <f t="shared" ref="H84:H95" si="30">E84</f>
        <v>0</v>
      </c>
      <c r="I84" s="19">
        <f t="shared" ref="I84:J95" si="31">H84</f>
        <v>0</v>
      </c>
      <c r="J84" s="19">
        <f t="shared" si="31"/>
        <v>0</v>
      </c>
      <c r="K84" s="19">
        <f t="shared" ref="K84:K95" si="32">I84</f>
        <v>0</v>
      </c>
      <c r="L84" s="19">
        <f t="shared" ref="L84:L95" si="33">J84</f>
        <v>0</v>
      </c>
      <c r="M84" s="19">
        <f t="shared" ref="M84:M95" si="34">K84</f>
        <v>0</v>
      </c>
      <c r="N84" s="19">
        <f t="shared" ref="N84:N95" si="35">M84</f>
        <v>0</v>
      </c>
      <c r="O84" s="19">
        <f t="shared" ref="O84:O95" si="36">G84</f>
        <v>0</v>
      </c>
      <c r="P84" s="19">
        <v>0</v>
      </c>
      <c r="Q84" s="19">
        <f t="shared" ref="Q84:Q95" si="37">O84</f>
        <v>0</v>
      </c>
      <c r="R84" s="19">
        <f t="shared" ref="R84:R95" si="38">P84</f>
        <v>0</v>
      </c>
      <c r="S84" s="73">
        <v>0</v>
      </c>
      <c r="T84" s="60"/>
    </row>
    <row r="85" spans="1:20" s="61" customFormat="1" ht="31.5" x14ac:dyDescent="0.25">
      <c r="A85" s="48" t="s">
        <v>76</v>
      </c>
      <c r="B85" s="49" t="s">
        <v>77</v>
      </c>
      <c r="C85" s="25" t="s">
        <v>94</v>
      </c>
      <c r="D85" s="19">
        <v>0</v>
      </c>
      <c r="E85" s="19">
        <v>0</v>
      </c>
      <c r="F85" s="19">
        <f t="shared" si="28"/>
        <v>0</v>
      </c>
      <c r="G85" s="19">
        <f t="shared" si="29"/>
        <v>0</v>
      </c>
      <c r="H85" s="19">
        <f t="shared" si="30"/>
        <v>0</v>
      </c>
      <c r="I85" s="19">
        <f t="shared" si="31"/>
        <v>0</v>
      </c>
      <c r="J85" s="19">
        <f t="shared" si="31"/>
        <v>0</v>
      </c>
      <c r="K85" s="19">
        <f t="shared" si="32"/>
        <v>0</v>
      </c>
      <c r="L85" s="19">
        <f t="shared" si="33"/>
        <v>0</v>
      </c>
      <c r="M85" s="19">
        <f t="shared" si="34"/>
        <v>0</v>
      </c>
      <c r="N85" s="19">
        <f t="shared" si="35"/>
        <v>0</v>
      </c>
      <c r="O85" s="19">
        <f t="shared" si="36"/>
        <v>0</v>
      </c>
      <c r="P85" s="19">
        <v>0</v>
      </c>
      <c r="Q85" s="19">
        <f t="shared" si="37"/>
        <v>0</v>
      </c>
      <c r="R85" s="19">
        <f t="shared" si="38"/>
        <v>0</v>
      </c>
      <c r="S85" s="73">
        <v>0</v>
      </c>
      <c r="T85" s="60"/>
    </row>
    <row r="86" spans="1:20" s="61" customFormat="1" ht="31.5" x14ac:dyDescent="0.25">
      <c r="A86" s="48" t="s">
        <v>92</v>
      </c>
      <c r="B86" s="49" t="s">
        <v>93</v>
      </c>
      <c r="C86" s="25" t="s">
        <v>94</v>
      </c>
      <c r="D86" s="19">
        <v>0</v>
      </c>
      <c r="E86" s="19">
        <v>0</v>
      </c>
      <c r="F86" s="19">
        <f t="shared" si="28"/>
        <v>0</v>
      </c>
      <c r="G86" s="19">
        <f t="shared" si="29"/>
        <v>0</v>
      </c>
      <c r="H86" s="19">
        <f t="shared" si="30"/>
        <v>0</v>
      </c>
      <c r="I86" s="19">
        <f t="shared" si="31"/>
        <v>0</v>
      </c>
      <c r="J86" s="19">
        <f t="shared" si="31"/>
        <v>0</v>
      </c>
      <c r="K86" s="19">
        <f t="shared" si="32"/>
        <v>0</v>
      </c>
      <c r="L86" s="19">
        <f t="shared" si="33"/>
        <v>0</v>
      </c>
      <c r="M86" s="19">
        <f t="shared" si="34"/>
        <v>0</v>
      </c>
      <c r="N86" s="19">
        <f t="shared" si="35"/>
        <v>0</v>
      </c>
      <c r="O86" s="19">
        <f t="shared" si="36"/>
        <v>0</v>
      </c>
      <c r="P86" s="19">
        <v>0</v>
      </c>
      <c r="Q86" s="19">
        <f t="shared" si="37"/>
        <v>0</v>
      </c>
      <c r="R86" s="19">
        <f t="shared" si="38"/>
        <v>0</v>
      </c>
      <c r="S86" s="73">
        <v>0</v>
      </c>
      <c r="T86" s="60"/>
    </row>
    <row r="87" spans="1:20" s="61" customFormat="1" ht="31.5" x14ac:dyDescent="0.25">
      <c r="A87" s="48" t="s">
        <v>78</v>
      </c>
      <c r="B87" s="49" t="s">
        <v>79</v>
      </c>
      <c r="C87" s="25" t="s">
        <v>94</v>
      </c>
      <c r="D87" s="19">
        <v>0</v>
      </c>
      <c r="E87" s="19">
        <v>0</v>
      </c>
      <c r="F87" s="19">
        <f t="shared" si="28"/>
        <v>0</v>
      </c>
      <c r="G87" s="19">
        <f t="shared" si="29"/>
        <v>0</v>
      </c>
      <c r="H87" s="19">
        <f t="shared" si="30"/>
        <v>0</v>
      </c>
      <c r="I87" s="19">
        <f t="shared" si="31"/>
        <v>0</v>
      </c>
      <c r="J87" s="19">
        <f t="shared" si="31"/>
        <v>0</v>
      </c>
      <c r="K87" s="19">
        <f t="shared" si="32"/>
        <v>0</v>
      </c>
      <c r="L87" s="19">
        <f t="shared" si="33"/>
        <v>0</v>
      </c>
      <c r="M87" s="19">
        <f t="shared" si="34"/>
        <v>0</v>
      </c>
      <c r="N87" s="19">
        <f t="shared" si="35"/>
        <v>0</v>
      </c>
      <c r="O87" s="19">
        <f t="shared" si="36"/>
        <v>0</v>
      </c>
      <c r="P87" s="19">
        <v>0</v>
      </c>
      <c r="Q87" s="19">
        <f t="shared" si="37"/>
        <v>0</v>
      </c>
      <c r="R87" s="19">
        <f t="shared" si="38"/>
        <v>0</v>
      </c>
      <c r="S87" s="73">
        <v>0</v>
      </c>
      <c r="T87" s="60"/>
    </row>
    <row r="88" spans="1:20" s="61" customFormat="1" ht="31.5" x14ac:dyDescent="0.25">
      <c r="A88" s="48" t="s">
        <v>80</v>
      </c>
      <c r="B88" s="49" t="s">
        <v>81</v>
      </c>
      <c r="C88" s="25" t="s">
        <v>94</v>
      </c>
      <c r="D88" s="19">
        <v>0</v>
      </c>
      <c r="E88" s="19">
        <v>0</v>
      </c>
      <c r="F88" s="19">
        <f t="shared" si="28"/>
        <v>0</v>
      </c>
      <c r="G88" s="19">
        <f t="shared" si="29"/>
        <v>0</v>
      </c>
      <c r="H88" s="19">
        <f t="shared" si="30"/>
        <v>0</v>
      </c>
      <c r="I88" s="19">
        <f t="shared" si="31"/>
        <v>0</v>
      </c>
      <c r="J88" s="19">
        <f t="shared" si="31"/>
        <v>0</v>
      </c>
      <c r="K88" s="19">
        <f t="shared" si="32"/>
        <v>0</v>
      </c>
      <c r="L88" s="19">
        <f t="shared" si="33"/>
        <v>0</v>
      </c>
      <c r="M88" s="19">
        <f t="shared" si="34"/>
        <v>0</v>
      </c>
      <c r="N88" s="19">
        <f t="shared" si="35"/>
        <v>0</v>
      </c>
      <c r="O88" s="19">
        <f t="shared" si="36"/>
        <v>0</v>
      </c>
      <c r="P88" s="19">
        <v>0</v>
      </c>
      <c r="Q88" s="19">
        <f t="shared" si="37"/>
        <v>0</v>
      </c>
      <c r="R88" s="19">
        <f t="shared" si="38"/>
        <v>0</v>
      </c>
      <c r="S88" s="73">
        <v>0</v>
      </c>
      <c r="T88" s="60"/>
    </row>
    <row r="89" spans="1:20" s="61" customFormat="1" ht="31.5" x14ac:dyDescent="0.25">
      <c r="A89" s="48" t="s">
        <v>82</v>
      </c>
      <c r="B89" s="49" t="s">
        <v>83</v>
      </c>
      <c r="C89" s="25" t="s">
        <v>94</v>
      </c>
      <c r="D89" s="19">
        <v>0</v>
      </c>
      <c r="E89" s="19">
        <v>0</v>
      </c>
      <c r="F89" s="19">
        <f t="shared" si="28"/>
        <v>0</v>
      </c>
      <c r="G89" s="19">
        <f t="shared" si="29"/>
        <v>0</v>
      </c>
      <c r="H89" s="19">
        <f t="shared" si="30"/>
        <v>0</v>
      </c>
      <c r="I89" s="19">
        <f t="shared" si="31"/>
        <v>0</v>
      </c>
      <c r="J89" s="19">
        <f t="shared" si="31"/>
        <v>0</v>
      </c>
      <c r="K89" s="19">
        <f t="shared" si="32"/>
        <v>0</v>
      </c>
      <c r="L89" s="19">
        <f t="shared" si="33"/>
        <v>0</v>
      </c>
      <c r="M89" s="19">
        <f t="shared" si="34"/>
        <v>0</v>
      </c>
      <c r="N89" s="19">
        <f t="shared" si="35"/>
        <v>0</v>
      </c>
      <c r="O89" s="19">
        <f t="shared" si="36"/>
        <v>0</v>
      </c>
      <c r="P89" s="19">
        <v>0</v>
      </c>
      <c r="Q89" s="19">
        <f t="shared" si="37"/>
        <v>0</v>
      </c>
      <c r="R89" s="19">
        <f t="shared" si="38"/>
        <v>0</v>
      </c>
      <c r="S89" s="73">
        <v>0</v>
      </c>
      <c r="T89" s="60"/>
    </row>
    <row r="90" spans="1:20" s="61" customFormat="1" ht="78.75" customHeight="1" x14ac:dyDescent="0.25">
      <c r="A90" s="48" t="s">
        <v>84</v>
      </c>
      <c r="B90" s="49" t="s">
        <v>85</v>
      </c>
      <c r="C90" s="25" t="s">
        <v>94</v>
      </c>
      <c r="D90" s="19">
        <v>0</v>
      </c>
      <c r="E90" s="19">
        <v>0</v>
      </c>
      <c r="F90" s="19">
        <f t="shared" si="28"/>
        <v>0</v>
      </c>
      <c r="G90" s="19">
        <f t="shared" si="29"/>
        <v>0</v>
      </c>
      <c r="H90" s="19">
        <f t="shared" si="30"/>
        <v>0</v>
      </c>
      <c r="I90" s="19">
        <f t="shared" si="31"/>
        <v>0</v>
      </c>
      <c r="J90" s="19">
        <f t="shared" si="31"/>
        <v>0</v>
      </c>
      <c r="K90" s="19">
        <f t="shared" si="32"/>
        <v>0</v>
      </c>
      <c r="L90" s="19">
        <f t="shared" si="33"/>
        <v>0</v>
      </c>
      <c r="M90" s="19">
        <f t="shared" si="34"/>
        <v>0</v>
      </c>
      <c r="N90" s="19">
        <f t="shared" si="35"/>
        <v>0</v>
      </c>
      <c r="O90" s="19">
        <f t="shared" si="36"/>
        <v>0</v>
      </c>
      <c r="P90" s="19">
        <v>0</v>
      </c>
      <c r="Q90" s="19">
        <f t="shared" si="37"/>
        <v>0</v>
      </c>
      <c r="R90" s="19">
        <f t="shared" si="38"/>
        <v>0</v>
      </c>
      <c r="S90" s="73">
        <v>0</v>
      </c>
      <c r="T90" s="60"/>
    </row>
    <row r="91" spans="1:20" s="61" customFormat="1" ht="50.45" customHeight="1" x14ac:dyDescent="0.25">
      <c r="A91" s="48" t="s">
        <v>86</v>
      </c>
      <c r="B91" s="49" t="s">
        <v>87</v>
      </c>
      <c r="C91" s="25" t="s">
        <v>94</v>
      </c>
      <c r="D91" s="19">
        <v>0</v>
      </c>
      <c r="E91" s="19">
        <v>0</v>
      </c>
      <c r="F91" s="19">
        <f t="shared" si="28"/>
        <v>0</v>
      </c>
      <c r="G91" s="19">
        <f t="shared" si="29"/>
        <v>0</v>
      </c>
      <c r="H91" s="19">
        <f t="shared" si="30"/>
        <v>0</v>
      </c>
      <c r="I91" s="19">
        <f t="shared" si="31"/>
        <v>0</v>
      </c>
      <c r="J91" s="19">
        <f t="shared" si="31"/>
        <v>0</v>
      </c>
      <c r="K91" s="19">
        <f t="shared" si="32"/>
        <v>0</v>
      </c>
      <c r="L91" s="19">
        <f t="shared" si="33"/>
        <v>0</v>
      </c>
      <c r="M91" s="19">
        <f t="shared" si="34"/>
        <v>0</v>
      </c>
      <c r="N91" s="19">
        <f t="shared" si="35"/>
        <v>0</v>
      </c>
      <c r="O91" s="19">
        <f t="shared" si="36"/>
        <v>0</v>
      </c>
      <c r="P91" s="19">
        <v>0</v>
      </c>
      <c r="Q91" s="19">
        <f t="shared" si="37"/>
        <v>0</v>
      </c>
      <c r="R91" s="19">
        <f t="shared" si="38"/>
        <v>0</v>
      </c>
      <c r="S91" s="73">
        <v>0</v>
      </c>
      <c r="T91" s="62"/>
    </row>
    <row r="92" spans="1:20" s="61" customFormat="1" ht="31.5" x14ac:dyDescent="0.25">
      <c r="A92" s="48" t="s">
        <v>88</v>
      </c>
      <c r="B92" s="63" t="s">
        <v>89</v>
      </c>
      <c r="C92" s="25" t="s">
        <v>94</v>
      </c>
      <c r="D92" s="19">
        <v>0</v>
      </c>
      <c r="E92" s="19">
        <v>0</v>
      </c>
      <c r="F92" s="19">
        <f t="shared" si="28"/>
        <v>0</v>
      </c>
      <c r="G92" s="19">
        <f t="shared" si="29"/>
        <v>0</v>
      </c>
      <c r="H92" s="19">
        <f t="shared" si="30"/>
        <v>0</v>
      </c>
      <c r="I92" s="19">
        <f t="shared" si="31"/>
        <v>0</v>
      </c>
      <c r="J92" s="19">
        <f t="shared" si="31"/>
        <v>0</v>
      </c>
      <c r="K92" s="19">
        <f t="shared" si="32"/>
        <v>0</v>
      </c>
      <c r="L92" s="19">
        <f t="shared" si="33"/>
        <v>0</v>
      </c>
      <c r="M92" s="19">
        <f t="shared" si="34"/>
        <v>0</v>
      </c>
      <c r="N92" s="19">
        <f t="shared" si="35"/>
        <v>0</v>
      </c>
      <c r="O92" s="19">
        <f t="shared" si="36"/>
        <v>0</v>
      </c>
      <c r="P92" s="19">
        <v>0</v>
      </c>
      <c r="Q92" s="19">
        <f t="shared" si="37"/>
        <v>0</v>
      </c>
      <c r="R92" s="19">
        <f t="shared" si="38"/>
        <v>0</v>
      </c>
      <c r="S92" s="73">
        <v>0</v>
      </c>
      <c r="T92" s="64"/>
    </row>
    <row r="93" spans="1:20" s="61" customFormat="1" ht="15.75" x14ac:dyDescent="0.25">
      <c r="A93" s="48" t="s">
        <v>90</v>
      </c>
      <c r="B93" s="63" t="s">
        <v>91</v>
      </c>
      <c r="C93" s="25" t="s">
        <v>94</v>
      </c>
      <c r="D93" s="19">
        <f>D94+D95</f>
        <v>27.564323999999999</v>
      </c>
      <c r="E93" s="19">
        <v>0</v>
      </c>
      <c r="F93" s="19">
        <f t="shared" si="28"/>
        <v>27.564323999999999</v>
      </c>
      <c r="G93" s="19">
        <f t="shared" si="29"/>
        <v>27.564323999999999</v>
      </c>
      <c r="H93" s="19">
        <f t="shared" si="30"/>
        <v>0</v>
      </c>
      <c r="I93" s="19">
        <f t="shared" si="31"/>
        <v>0</v>
      </c>
      <c r="J93" s="19">
        <f t="shared" si="31"/>
        <v>0</v>
      </c>
      <c r="K93" s="19">
        <f t="shared" si="32"/>
        <v>0</v>
      </c>
      <c r="L93" s="19">
        <f t="shared" si="33"/>
        <v>0</v>
      </c>
      <c r="M93" s="19">
        <f t="shared" si="34"/>
        <v>0</v>
      </c>
      <c r="N93" s="19">
        <f t="shared" si="35"/>
        <v>0</v>
      </c>
      <c r="O93" s="19">
        <f t="shared" si="36"/>
        <v>27.564323999999999</v>
      </c>
      <c r="P93" s="19">
        <v>0</v>
      </c>
      <c r="Q93" s="19">
        <f t="shared" si="37"/>
        <v>27.564323999999999</v>
      </c>
      <c r="R93" s="19">
        <f t="shared" si="38"/>
        <v>0</v>
      </c>
      <c r="S93" s="73">
        <v>0</v>
      </c>
      <c r="T93" s="64"/>
    </row>
    <row r="94" spans="1:20" s="1" customFormat="1" ht="36" customHeight="1" x14ac:dyDescent="0.25">
      <c r="A94" s="54" t="s">
        <v>219</v>
      </c>
      <c r="B94" s="59" t="s">
        <v>220</v>
      </c>
      <c r="C94" s="54" t="s">
        <v>221</v>
      </c>
      <c r="D94" s="69">
        <f>11.7*1.2</f>
        <v>14.04</v>
      </c>
      <c r="E94" s="69">
        <v>0</v>
      </c>
      <c r="F94" s="69">
        <f t="shared" si="28"/>
        <v>14.04</v>
      </c>
      <c r="G94" s="69">
        <f t="shared" si="29"/>
        <v>14.04</v>
      </c>
      <c r="H94" s="69">
        <f t="shared" si="30"/>
        <v>0</v>
      </c>
      <c r="I94" s="69">
        <f t="shared" si="31"/>
        <v>0</v>
      </c>
      <c r="J94" s="69">
        <f t="shared" si="31"/>
        <v>0</v>
      </c>
      <c r="K94" s="69">
        <f t="shared" si="32"/>
        <v>0</v>
      </c>
      <c r="L94" s="69">
        <f t="shared" si="33"/>
        <v>0</v>
      </c>
      <c r="M94" s="69">
        <f t="shared" si="34"/>
        <v>0</v>
      </c>
      <c r="N94" s="69">
        <f t="shared" si="35"/>
        <v>0</v>
      </c>
      <c r="O94" s="69">
        <f t="shared" si="36"/>
        <v>14.04</v>
      </c>
      <c r="P94" s="69">
        <v>0</v>
      </c>
      <c r="Q94" s="69">
        <f t="shared" si="37"/>
        <v>14.04</v>
      </c>
      <c r="R94" s="69">
        <f t="shared" si="38"/>
        <v>0</v>
      </c>
      <c r="S94" s="77">
        <v>0</v>
      </c>
      <c r="T94" s="69"/>
    </row>
    <row r="95" spans="1:20" s="1" customFormat="1" ht="35.25" customHeight="1" x14ac:dyDescent="0.25">
      <c r="A95" s="54" t="s">
        <v>222</v>
      </c>
      <c r="B95" s="78" t="s">
        <v>223</v>
      </c>
      <c r="C95" s="54" t="s">
        <v>224</v>
      </c>
      <c r="D95" s="69">
        <f>11.27027*1.2</f>
        <v>13.524324</v>
      </c>
      <c r="E95" s="69">
        <v>0</v>
      </c>
      <c r="F95" s="69">
        <f t="shared" si="28"/>
        <v>13.524324</v>
      </c>
      <c r="G95" s="69">
        <f t="shared" si="29"/>
        <v>13.524324</v>
      </c>
      <c r="H95" s="69">
        <f t="shared" si="30"/>
        <v>0</v>
      </c>
      <c r="I95" s="69">
        <f t="shared" si="31"/>
        <v>0</v>
      </c>
      <c r="J95" s="69">
        <f t="shared" si="31"/>
        <v>0</v>
      </c>
      <c r="K95" s="69">
        <f t="shared" si="32"/>
        <v>0</v>
      </c>
      <c r="L95" s="69">
        <f t="shared" si="33"/>
        <v>0</v>
      </c>
      <c r="M95" s="69">
        <f t="shared" si="34"/>
        <v>0</v>
      </c>
      <c r="N95" s="69">
        <f t="shared" si="35"/>
        <v>0</v>
      </c>
      <c r="O95" s="69">
        <f t="shared" si="36"/>
        <v>13.524324</v>
      </c>
      <c r="P95" s="69">
        <v>0</v>
      </c>
      <c r="Q95" s="69">
        <f t="shared" si="37"/>
        <v>13.524324</v>
      </c>
      <c r="R95" s="69">
        <f t="shared" si="38"/>
        <v>0</v>
      </c>
      <c r="S95" s="77">
        <v>0</v>
      </c>
      <c r="T95" s="69"/>
    </row>
  </sheetData>
  <mergeCells count="25"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</mergeCells>
  <phoneticPr fontId="36" type="noConversion"/>
  <pageMargins left="0.11811023622047245" right="0.11811023622047245" top="0.15748031496062992" bottom="0.15748031496062992" header="0.31496062992125984" footer="0.31496062992125984"/>
  <pageSetup paperSize="8" scale="5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 Ф</vt:lpstr>
      <vt:lpstr>'10кв 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2025-05-15T06:22:16Z</dcterms:modified>
</cp:coreProperties>
</file>