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DB86E5E6-9EA1-4F47-9A3D-051280CEA5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кв истч" sheetId="2" r:id="rId1"/>
  </sheets>
  <definedNames>
    <definedName name="_xlnm.Print_Area" localSheetId="0">'11кв истч'!$A$1:$X$20</definedName>
  </definedNames>
  <calcPr calcId="191029"/>
</workbook>
</file>

<file path=xl/calcChain.xml><?xml version="1.0" encoding="utf-8"?>
<calcChain xmlns="http://schemas.openxmlformats.org/spreadsheetml/2006/main">
  <c r="D51" i="2" l="1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M90" i="2"/>
  <c r="L90" i="2"/>
  <c r="K90" i="2"/>
  <c r="J90" i="2"/>
  <c r="I90" i="2"/>
  <c r="H90" i="2"/>
  <c r="M88" i="2"/>
  <c r="L88" i="2"/>
  <c r="K88" i="2"/>
  <c r="J88" i="2"/>
  <c r="I88" i="2"/>
  <c r="H88" i="2"/>
  <c r="M86" i="2"/>
  <c r="L86" i="2"/>
  <c r="K86" i="2"/>
  <c r="J86" i="2"/>
  <c r="I86" i="2"/>
  <c r="H86" i="2"/>
  <c r="M84" i="2"/>
  <c r="L84" i="2"/>
  <c r="K84" i="2"/>
  <c r="J84" i="2"/>
  <c r="I84" i="2"/>
  <c r="H84" i="2"/>
  <c r="M82" i="2"/>
  <c r="L82" i="2"/>
  <c r="K82" i="2"/>
  <c r="J82" i="2"/>
  <c r="I82" i="2"/>
  <c r="H82" i="2"/>
  <c r="M80" i="2"/>
  <c r="L80" i="2"/>
  <c r="K80" i="2"/>
  <c r="J80" i="2"/>
  <c r="I80" i="2"/>
  <c r="H80" i="2"/>
  <c r="M78" i="2"/>
  <c r="L78" i="2"/>
  <c r="K78" i="2"/>
  <c r="J78" i="2"/>
  <c r="I78" i="2"/>
  <c r="H78" i="2"/>
  <c r="M75" i="2"/>
  <c r="L75" i="2"/>
  <c r="K75" i="2"/>
  <c r="J75" i="2"/>
  <c r="I75" i="2"/>
  <c r="H75" i="2"/>
  <c r="M72" i="2"/>
  <c r="L72" i="2"/>
  <c r="K72" i="2"/>
  <c r="J72" i="2"/>
  <c r="I72" i="2"/>
  <c r="H72" i="2"/>
  <c r="M63" i="2"/>
  <c r="L63" i="2"/>
  <c r="K63" i="2"/>
  <c r="J63" i="2"/>
  <c r="I63" i="2"/>
  <c r="H63" i="2"/>
  <c r="M60" i="2"/>
  <c r="L60" i="2"/>
  <c r="K60" i="2"/>
  <c r="J60" i="2"/>
  <c r="I60" i="2"/>
  <c r="H60" i="2"/>
  <c r="M57" i="2"/>
  <c r="M55" i="2" s="1"/>
  <c r="M54" i="2" s="1"/>
  <c r="L57" i="2"/>
  <c r="K57" i="2"/>
  <c r="K55" i="2" s="1"/>
  <c r="K54" i="2" s="1"/>
  <c r="J57" i="2"/>
  <c r="I57" i="2"/>
  <c r="I55" i="2" s="1"/>
  <c r="I54" i="2" s="1"/>
  <c r="H57" i="2"/>
  <c r="L55" i="2"/>
  <c r="L54" i="2" s="1"/>
  <c r="J55" i="2"/>
  <c r="J54" i="2" s="1"/>
  <c r="H55" i="2"/>
  <c r="H54" i="2" s="1"/>
  <c r="M48" i="2"/>
  <c r="L48" i="2"/>
  <c r="L46" i="2" s="1"/>
  <c r="K48" i="2"/>
  <c r="J48" i="2"/>
  <c r="J46" i="2" s="1"/>
  <c r="I48" i="2"/>
  <c r="H48" i="2"/>
  <c r="H46" i="2" s="1"/>
  <c r="M46" i="2"/>
  <c r="K46" i="2"/>
  <c r="I46" i="2"/>
  <c r="M37" i="2"/>
  <c r="L37" i="2"/>
  <c r="K37" i="2"/>
  <c r="J37" i="2"/>
  <c r="I37" i="2"/>
  <c r="H37" i="2"/>
  <c r="M34" i="2"/>
  <c r="L34" i="2"/>
  <c r="K34" i="2"/>
  <c r="J34" i="2"/>
  <c r="I34" i="2"/>
  <c r="H34" i="2"/>
  <c r="M30" i="2"/>
  <c r="L30" i="2"/>
  <c r="K30" i="2"/>
  <c r="J30" i="2"/>
  <c r="I30" i="2"/>
  <c r="H30" i="2"/>
  <c r="M28" i="2"/>
  <c r="L28" i="2"/>
  <c r="K28" i="2"/>
  <c r="J28" i="2"/>
  <c r="I28" i="2"/>
  <c r="H28" i="2"/>
  <c r="F90" i="2"/>
  <c r="E90" i="2"/>
  <c r="F88" i="2"/>
  <c r="E88" i="2"/>
  <c r="F86" i="2"/>
  <c r="E86" i="2"/>
  <c r="F84" i="2"/>
  <c r="E84" i="2"/>
  <c r="F82" i="2"/>
  <c r="E82" i="2"/>
  <c r="F80" i="2"/>
  <c r="E80" i="2"/>
  <c r="D21" i="2"/>
  <c r="D28" i="2" s="1"/>
  <c r="D111" i="2"/>
  <c r="D91" i="2"/>
  <c r="D113" i="2"/>
  <c r="D112" i="2"/>
  <c r="D74" i="2"/>
  <c r="D75" i="2"/>
  <c r="D95" i="2"/>
  <c r="D92" i="2"/>
  <c r="D76" i="2"/>
  <c r="E57" i="2" l="1"/>
  <c r="F57" i="2"/>
  <c r="E48" i="2"/>
  <c r="F48" i="2"/>
  <c r="E46" i="2" l="1"/>
  <c r="F46" i="2" l="1"/>
  <c r="E78" i="2"/>
  <c r="F78" i="2"/>
  <c r="E27" i="2" l="1"/>
  <c r="E25" i="2"/>
  <c r="F75" i="2"/>
  <c r="E75" i="2"/>
  <c r="F72" i="2"/>
  <c r="E72" i="2"/>
  <c r="F63" i="2"/>
  <c r="E63" i="2"/>
  <c r="F60" i="2"/>
  <c r="E60" i="2"/>
  <c r="F37" i="2"/>
  <c r="E37" i="2"/>
  <c r="F34" i="2"/>
  <c r="E34" i="2"/>
  <c r="F30" i="2"/>
  <c r="E30" i="2"/>
  <c r="E29" i="2" l="1"/>
  <c r="E22" i="2" s="1"/>
  <c r="E20" i="2" l="1"/>
  <c r="F20" i="2" s="1"/>
  <c r="G20" i="2" s="1"/>
  <c r="H20" i="2" s="1"/>
  <c r="I20" i="2" s="1"/>
  <c r="J20" i="2" s="1"/>
  <c r="K20" i="2" s="1"/>
  <c r="L20" i="2" s="1"/>
  <c r="M20" i="2" s="1"/>
  <c r="N20" i="2" s="1"/>
  <c r="B20" i="2"/>
  <c r="O20" i="2" l="1"/>
  <c r="P20" i="2" s="1"/>
  <c r="Q20" i="2" s="1"/>
  <c r="R20" i="2" s="1"/>
  <c r="S20" i="2" s="1"/>
  <c r="T20" i="2" s="1"/>
  <c r="U20" i="2" s="1"/>
  <c r="V20" i="2" s="1"/>
  <c r="W20" i="2" s="1"/>
  <c r="X20" i="2" s="1"/>
  <c r="F55" i="2" l="1"/>
  <c r="F54" i="2" s="1"/>
  <c r="F28" i="2" s="1"/>
  <c r="E55" i="2" l="1"/>
  <c r="E54" i="2" s="1"/>
  <c r="E23" i="2" s="1"/>
  <c r="E21" i="2" s="1"/>
  <c r="E28" i="2" s="1"/>
</calcChain>
</file>

<file path=xl/sharedStrings.xml><?xml version="1.0" encoding="utf-8"?>
<sst xmlns="http://schemas.openxmlformats.org/spreadsheetml/2006/main" count="321" uniqueCount="245">
  <si>
    <t>к приказу Минэнерго России</t>
  </si>
  <si>
    <t>от « 25 » апреля 2018 г. № 320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</si>
  <si>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</si>
  <si>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</si>
  <si>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</si>
  <si>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</si>
  <si>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</si>
  <si>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</si>
  <si>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</si>
  <si>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</si>
  <si>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</si>
  <si>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</si>
  <si>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</si>
  <si>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</si>
  <si>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</si>
  <si>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</si>
  <si>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</si>
  <si>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</si>
  <si>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</si>
  <si>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</si>
  <si>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</si>
  <si>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</si>
  <si>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</si>
  <si>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</si>
  <si>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</si>
  <si>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</si>
  <si>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</si>
  <si>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</si>
  <si>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</si>
  <si>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</si>
  <si>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</si>
  <si>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</si>
  <si>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</si>
  <si>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</si>
  <si>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</si>
  <si>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</si>
  <si>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</si>
  <si>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</si>
  <si>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</si>
  <si>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</si>
  <si>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</si>
  <si>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</si>
  <si>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</si>
  <si>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</si>
  <si>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</si>
  <si>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</si>
  <si>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</si>
  <si>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</si>
  <si>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</si>
  <si>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</si>
  <si>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</si>
  <si>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</si>
  <si>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</si>
  <si>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</si>
  <si>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</si>
  <si>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</si>
  <si>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</si>
  <si>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</si>
  <si>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</si>
  <si>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</si>
  <si>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</si>
  <si>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</si>
  <si>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</si>
  <si>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</si>
  <si>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</si>
  <si>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</si>
  <si>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</si>
  <si>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</si>
  <si>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</si>
  <si>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</si>
  <si>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 №79</t>
  </si>
  <si>
    <t>Год раскрытия информации: 2025</t>
  </si>
  <si>
    <t>за 1 квартал 2025года</t>
  </si>
  <si>
    <t>Отчет о реализации инвестиционной программы Общество с ограниченной ответственностью "Жилищно-коммунальные системы"</t>
  </si>
  <si>
    <t>Всего 2025 год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</si>
  <si>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</si>
  <si>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</si>
  <si>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</si>
  <si>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</si>
  <si>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</si>
  <si>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</si>
  <si>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</si>
  <si>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</si>
  <si>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</si>
  <si>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</si>
  <si>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</si>
  <si>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</si>
  <si>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</si>
  <si>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</si>
  <si>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</si>
  <si>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</si>
  <si>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</si>
  <si>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</si>
  <si>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</si>
  <si>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</si>
  <si>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</si>
  <si>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</si>
  <si>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</si>
  <si>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</si>
  <si>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</si>
  <si>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</si>
  <si>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</si>
  <si>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</si>
  <si>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</si>
  <si>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</si>
  <si>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</si>
  <si>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</si>
  <si>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</si>
  <si>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</si>
  <si>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</si>
  <si>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</si>
  <si>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</si>
  <si>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</si>
  <si>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</si>
  <si>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</si>
  <si>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</si>
  <si>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</si>
  <si>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</si>
  <si>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</si>
  <si>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</si>
  <si>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</si>
  <si>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</si>
  <si>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</si>
  <si>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</si>
  <si>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</si>
  <si>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</si>
  <si>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</si>
  <si>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</si>
  <si>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</si>
  <si>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</si>
  <si>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</si>
  <si>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</si>
  <si>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</si>
  <si>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</si>
  <si>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</si>
  <si>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</si>
  <si>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</si>
  <si>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</si>
  <si>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</si>
  <si>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</si>
  <si>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</si>
  <si>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</si>
  <si>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</si>
  <si>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</si>
  <si>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</si>
  <si>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</si>
  <si>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</si>
  <si>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</si>
  <si>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</si>
  <si>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</si>
  <si>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</si>
  <si>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</si>
  <si>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</si>
  <si>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</si>
  <si>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</si>
  <si>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</si>
  <si>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</si>
  <si>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</si>
  <si>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</si>
  <si>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</si>
  <si>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</si>
  <si>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</si>
  <si>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</si>
  <si>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</si>
  <si>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</si>
  <si>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</si>
  <si>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</si>
  <si>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</si>
  <si>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</si>
  <si>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</si>
  <si>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</si>
  <si>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</si>
  <si>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</si>
  <si>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</si>
  <si>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</si>
  <si>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</si>
  <si>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</si>
  <si>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</si>
  <si>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</si>
  <si>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</si>
  <si>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</si>
  <si>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</si>
  <si>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</si>
  <si>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</si>
  <si>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</si>
  <si>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</si>
  <si>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</si>
  <si>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</si>
  <si>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</si>
  <si>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</si>
  <si>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</si>
  <si>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</si>
  <si>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</si>
  <si>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</si>
  <si>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</si>
  <si>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</si>
  <si>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</si>
  <si>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</si>
  <si>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</si>
  <si>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</si>
  <si>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</si>
  <si>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</si>
  <si>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</si>
  <si>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</si>
  <si>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</si>
  <si>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</si>
  <si>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"Установка приборов учета, класс напряжения 0,22 (0,4) кВ, всего, в том числе:"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</si>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</sst>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70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8">
    <xf numFmtId="0" fontId="0" fillId="0" borderId="0"/>
    <xf numFmtId="0" fontId="1" fillId="0" borderId="0"/>
    <xf numFmtId="0" fontId="3" fillId="0" borderId="0"/>
    <xf numFmtId="0" fontId="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0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9" borderId="6" applyNumberFormat="0" applyAlignment="0" applyProtection="0"/>
    <xf numFmtId="0" fontId="13" fillId="9" borderId="6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9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3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165" fontId="10" fillId="0" borderId="0" applyFont="0" applyFill="0" applyBorder="0" applyAlignment="0" applyProtection="0"/>
    <xf numFmtId="0" fontId="34" fillId="0" borderId="0"/>
  </cellStyleXfs>
  <cellXfs count="86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0" borderId="0" xfId="1"/>
    <xf numFmtId="0" fontId="8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1" fontId="1" fillId="2" borderId="2" xfId="1" applyNumberForma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horizontal="left" wrapText="1"/>
    </xf>
    <xf numFmtId="0" fontId="0" fillId="0" borderId="0" xfId="0" applyAlignment="1">
      <alignment horizontal="left"/>
    </xf>
    <xf numFmtId="9" fontId="0" fillId="0" borderId="0" xfId="0" applyNumberFormat="1"/>
    <xf numFmtId="9" fontId="1" fillId="2" borderId="2" xfId="1" applyNumberFormat="1" applyFill="1" applyBorder="1" applyAlignment="1">
      <alignment horizontal="center" vertical="center" wrapText="1"/>
    </xf>
    <xf numFmtId="9" fontId="4" fillId="2" borderId="0" xfId="2" applyNumberFormat="1" applyFont="1" applyFill="1" applyAlignment="1">
      <alignment horizontal="center" vertical="center"/>
    </xf>
    <xf numFmtId="9" fontId="2" fillId="2" borderId="0" xfId="1" applyNumberFormat="1" applyFont="1" applyFill="1" applyAlignment="1">
      <alignment horizontal="center"/>
    </xf>
    <xf numFmtId="9" fontId="1" fillId="2" borderId="0" xfId="1" applyNumberFormat="1" applyFill="1"/>
    <xf numFmtId="0" fontId="0" fillId="0" borderId="0" xfId="0" applyAlignment="1">
      <alignment horizontal="center"/>
    </xf>
    <xf numFmtId="49" fontId="9" fillId="3" borderId="2" xfId="2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1" fillId="3" borderId="2" xfId="1" applyFill="1" applyBorder="1" applyAlignment="1">
      <alignment horizontal="center" vertical="center" wrapText="1"/>
    </xf>
    <xf numFmtId="164" fontId="1" fillId="0" borderId="0" xfId="1" applyNumberFormat="1"/>
    <xf numFmtId="0" fontId="4" fillId="2" borderId="0" xfId="2" applyFont="1" applyFill="1" applyAlignment="1">
      <alignment horizontal="center" vertical="center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3" xfId="1" applyFill="1" applyBorder="1" applyAlignment="1">
      <alignment horizontal="center" vertical="center" textRotation="90" wrapText="1"/>
    </xf>
    <xf numFmtId="0" fontId="1" fillId="2" borderId="5" xfId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1" fillId="3" borderId="2" xfId="1" applyFont="1" applyFill="1" applyBorder="1" applyAlignment="1">
      <alignment horizontal="center"/>
    </xf>
    <xf numFmtId="0" fontId="1" fillId="0" borderId="0" xfId="1" applyFont="1"/>
    <xf numFmtId="0" fontId="1" fillId="3" borderId="2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4" fontId="4" fillId="26" borderId="2" xfId="2" applyNumberFormat="1" applyFont="1" applyFill="1" applyBorder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vertical="center" wrapText="1"/>
    </xf>
    <xf numFmtId="0" fontId="4" fillId="26" borderId="2" xfId="2" applyFont="1" applyFill="1" applyBorder="1" applyAlignment="1">
      <alignment horizontal="left" vertical="center" wrapText="1"/>
    </xf>
    <xf numFmtId="164" fontId="7" fillId="26" borderId="2" xfId="2" applyNumberFormat="1" applyFont="1" applyFill="1" applyBorder="1" applyAlignment="1">
      <alignment horizontal="center" vertical="center" wrapText="1"/>
    </xf>
    <xf numFmtId="164" fontId="7" fillId="26" borderId="2" xfId="2" applyNumberFormat="1" applyFont="1" applyFill="1" applyBorder="1" applyAlignment="1">
      <alignment horizontal="center" vertical="center"/>
    </xf>
    <xf numFmtId="170" fontId="8" fillId="26" borderId="2" xfId="0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49" fontId="4" fillId="26" borderId="2" xfId="2" applyNumberFormat="1" applyFont="1" applyFill="1" applyBorder="1" applyAlignment="1">
      <alignment horizontal="center" vertical="center"/>
    </xf>
    <xf numFmtId="164" fontId="8" fillId="26" borderId="2" xfId="1" applyNumberFormat="1" applyFont="1" applyFill="1" applyBorder="1" applyAlignment="1">
      <alignment horizontal="center" vertical="center" wrapText="1"/>
    </xf>
    <xf numFmtId="0" fontId="1" fillId="26" borderId="2" xfId="1" applyFont="1" applyFill="1" applyBorder="1" applyAlignment="1">
      <alignment horizontal="center" vertical="center" wrapText="1"/>
    </xf>
    <xf numFmtId="1" fontId="8" fillId="3" borderId="2" xfId="1" applyNumberFormat="1" applyFont="1" applyFill="1" applyBorder="1" applyAlignment="1">
      <alignment horizontal="center" vertical="center" wrapText="1"/>
    </xf>
    <xf numFmtId="1" fontId="8" fillId="26" borderId="2" xfId="1" applyNumberFormat="1" applyFont="1" applyFill="1" applyBorder="1" applyAlignment="1">
      <alignment horizontal="center" vertical="center" wrapText="1"/>
    </xf>
    <xf numFmtId="1" fontId="7" fillId="26" borderId="2" xfId="2" applyNumberFormat="1" applyFont="1" applyFill="1" applyBorder="1" applyAlignment="1">
      <alignment horizontal="center" vertical="center"/>
    </xf>
    <xf numFmtId="1" fontId="8" fillId="3" borderId="2" xfId="1" applyNumberFormat="1" applyFont="1" applyFill="1" applyBorder="1" applyAlignment="1">
      <alignment horizontal="center" vertical="center"/>
    </xf>
  </cellXfs>
  <cellStyles count="288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0 2" xfId="287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3"/>
  <sheetViews>
    <sheetView tabSelected="1" topLeftCell="A97" zoomScale="70" zoomScaleNormal="70" workbookViewId="0">
      <selection activeCell="D76" sqref="D76"/>
    </sheetView>
  </sheetViews>
  <sheetFormatPr defaultRowHeight="15" x14ac:dyDescent="0.25"/>
  <cols>
    <col min="1" max="1" width="12" style="35" customWidth="1"/>
    <col min="2" max="2" width="83" style="29" customWidth="1"/>
    <col min="3" max="3" width="20.42578125" style="23" customWidth="1"/>
    <col min="4" max="14" width="19.140625" customWidth="1"/>
    <col min="15" max="15" width="19.140625" style="30" customWidth="1"/>
    <col min="16" max="20" width="19.140625" customWidth="1"/>
    <col min="21" max="21" width="19.140625" style="30" customWidth="1"/>
    <col min="22" max="24" width="19.140625" customWidth="1"/>
  </cols>
  <sheetData>
    <row r="1" spans="1:29" s="1" customFormat="1" ht="18.75" x14ac:dyDescent="0.25">
      <c r="A1" s="42"/>
      <c r="B1" s="24"/>
      <c r="C1" s="21"/>
      <c r="O1" s="34"/>
      <c r="U1" s="34"/>
      <c r="X1" s="8" t="s">
        <v>58</v>
      </c>
    </row>
    <row r="2" spans="1:29" s="1" customFormat="1" ht="18.75" x14ac:dyDescent="0.3">
      <c r="A2" s="42"/>
      <c r="B2" s="24"/>
      <c r="C2" s="21"/>
      <c r="O2" s="34"/>
      <c r="U2" s="34"/>
      <c r="X2" s="9" t="s">
        <v>0</v>
      </c>
    </row>
    <row r="3" spans="1:29" s="1" customFormat="1" ht="18.75" x14ac:dyDescent="0.3">
      <c r="A3" s="42"/>
      <c r="B3" s="24"/>
      <c r="C3" s="21"/>
      <c r="O3" s="34"/>
      <c r="U3" s="34"/>
      <c r="X3" s="2" t="s">
        <v>1</v>
      </c>
    </row>
    <row r="4" spans="1:29" s="1" customFormat="1" ht="18.75" x14ac:dyDescent="0.3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10"/>
      <c r="Z4" s="10"/>
      <c r="AA4" s="10"/>
      <c r="AB4" s="10"/>
    </row>
    <row r="5" spans="1:29" s="1" customFormat="1" ht="18.75" customHeight="1" x14ac:dyDescent="0.3">
      <c r="A5" s="55" t="s">
        <v>72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11"/>
      <c r="Z5" s="11"/>
      <c r="AA5" s="11"/>
      <c r="AB5" s="11"/>
      <c r="AC5" s="11"/>
    </row>
    <row r="6" spans="1:29" s="1" customFormat="1" ht="18.75" x14ac:dyDescent="0.3">
      <c r="A6" s="43"/>
      <c r="B6" s="25"/>
      <c r="C6" s="20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3"/>
      <c r="P6" s="43"/>
      <c r="Q6" s="43"/>
      <c r="R6" s="43"/>
      <c r="S6" s="43"/>
      <c r="T6" s="43"/>
      <c r="U6" s="33"/>
      <c r="V6" s="43"/>
      <c r="W6" s="43"/>
      <c r="X6" s="43"/>
      <c r="Y6" s="3"/>
      <c r="Z6" s="3"/>
      <c r="AA6" s="3"/>
      <c r="AB6" s="3"/>
    </row>
    <row r="7" spans="1:29" s="1" customFormat="1" ht="18.75" customHeight="1" x14ac:dyDescent="0.3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1"/>
      <c r="Z7" s="11"/>
      <c r="AA7" s="11"/>
      <c r="AB7" s="11"/>
    </row>
    <row r="8" spans="1:29" s="1" customFormat="1" ht="15.75" x14ac:dyDescent="0.25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12"/>
      <c r="Z8" s="12"/>
      <c r="AA8" s="12"/>
      <c r="AB8" s="12"/>
    </row>
    <row r="9" spans="1:29" s="1" customFormat="1" ht="15.75" x14ac:dyDescent="0.25">
      <c r="A9" s="41"/>
      <c r="B9" s="2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32"/>
      <c r="P9" s="41"/>
      <c r="Q9" s="41"/>
      <c r="R9" s="41"/>
      <c r="S9" s="41"/>
      <c r="T9" s="41"/>
      <c r="U9" s="32"/>
      <c r="V9" s="41"/>
      <c r="W9" s="41"/>
      <c r="X9" s="41"/>
      <c r="Y9" s="4"/>
      <c r="Z9" s="4"/>
      <c r="AA9" s="4"/>
      <c r="AB9" s="4"/>
    </row>
    <row r="10" spans="1:29" s="1" customFormat="1" ht="18.75" x14ac:dyDescent="0.3">
      <c r="A10" s="57" t="s">
        <v>71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3"/>
      <c r="Z10" s="13"/>
      <c r="AA10" s="13"/>
      <c r="AB10" s="13"/>
    </row>
    <row r="11" spans="1:29" s="1" customFormat="1" ht="18.75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AB11" s="9"/>
    </row>
    <row r="12" spans="1:29" s="1" customFormat="1" ht="18.75" x14ac:dyDescent="0.25">
      <c r="A12" s="62" t="s">
        <v>70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14"/>
      <c r="Z12" s="14"/>
      <c r="AA12" s="15"/>
      <c r="AB12" s="15"/>
    </row>
    <row r="13" spans="1:29" s="1" customFormat="1" ht="15.75" x14ac:dyDescent="0.25">
      <c r="A13" s="56" t="s">
        <v>60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12"/>
      <c r="Z13" s="12"/>
      <c r="AA13" s="12"/>
      <c r="AB13" s="12"/>
    </row>
    <row r="14" spans="1:29" s="1" customFormat="1" ht="15.75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9" s="1" customFormat="1" ht="30.75" customHeight="1" x14ac:dyDescent="0.25">
      <c r="A15" s="47" t="s">
        <v>3</v>
      </c>
      <c r="B15" s="59" t="s">
        <v>4</v>
      </c>
      <c r="C15" s="44" t="s">
        <v>5</v>
      </c>
      <c r="D15" s="47" t="s">
        <v>61</v>
      </c>
      <c r="E15" s="47"/>
      <c r="F15" s="47"/>
      <c r="G15" s="47"/>
      <c r="H15" s="47"/>
      <c r="I15" s="47"/>
      <c r="J15" s="47"/>
      <c r="K15" s="47"/>
      <c r="L15" s="47"/>
      <c r="M15" s="47"/>
      <c r="N15" s="47" t="s">
        <v>6</v>
      </c>
      <c r="O15" s="47"/>
      <c r="P15" s="47"/>
      <c r="Q15" s="47"/>
      <c r="R15" s="47"/>
      <c r="S15" s="47"/>
      <c r="T15" s="47"/>
      <c r="U15" s="47"/>
      <c r="V15" s="47"/>
      <c r="W15" s="47"/>
      <c r="X15" s="47" t="s">
        <v>7</v>
      </c>
    </row>
    <row r="16" spans="1:29" s="1" customFormat="1" ht="24.75" customHeight="1" x14ac:dyDescent="0.25">
      <c r="A16" s="47"/>
      <c r="B16" s="59"/>
      <c r="C16" s="45"/>
      <c r="D16" s="61" t="s">
        <v>74</v>
      </c>
      <c r="E16" s="61"/>
      <c r="F16" s="61"/>
      <c r="G16" s="61"/>
      <c r="H16" s="61"/>
      <c r="I16" s="61"/>
      <c r="J16" s="61"/>
      <c r="K16" s="61"/>
      <c r="L16" s="61"/>
      <c r="M16" s="61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7" s="1" customFormat="1" ht="42.75" customHeight="1" x14ac:dyDescent="0.25">
      <c r="A17" s="47"/>
      <c r="B17" s="59"/>
      <c r="C17" s="45"/>
      <c r="D17" s="47" t="s">
        <v>10</v>
      </c>
      <c r="E17" s="47"/>
      <c r="F17" s="47"/>
      <c r="G17" s="47"/>
      <c r="H17" s="47"/>
      <c r="I17" s="47" t="s">
        <v>11</v>
      </c>
      <c r="J17" s="47"/>
      <c r="K17" s="47"/>
      <c r="L17" s="47"/>
      <c r="M17" s="47"/>
      <c r="N17" s="48" t="s">
        <v>62</v>
      </c>
      <c r="O17" s="48"/>
      <c r="P17" s="48" t="s">
        <v>63</v>
      </c>
      <c r="Q17" s="48"/>
      <c r="R17" s="60" t="s">
        <v>64</v>
      </c>
      <c r="S17" s="60"/>
      <c r="T17" s="48" t="s">
        <v>65</v>
      </c>
      <c r="U17" s="48"/>
      <c r="V17" s="48" t="s">
        <v>66</v>
      </c>
      <c r="W17" s="48"/>
      <c r="X17" s="47"/>
    </row>
    <row r="18" spans="1:27" s="1" customFormat="1" ht="143.25" customHeight="1" x14ac:dyDescent="0.25">
      <c r="A18" s="47"/>
      <c r="B18" s="59"/>
      <c r="C18" s="45"/>
      <c r="D18" s="49" t="s">
        <v>62</v>
      </c>
      <c r="E18" s="49" t="s">
        <v>63</v>
      </c>
      <c r="F18" s="51" t="s">
        <v>64</v>
      </c>
      <c r="G18" s="49" t="s">
        <v>65</v>
      </c>
      <c r="H18" s="49" t="s">
        <v>66</v>
      </c>
      <c r="I18" s="49" t="s">
        <v>67</v>
      </c>
      <c r="J18" s="49" t="s">
        <v>63</v>
      </c>
      <c r="K18" s="51" t="s">
        <v>64</v>
      </c>
      <c r="L18" s="49" t="s">
        <v>65</v>
      </c>
      <c r="M18" s="49" t="s">
        <v>66</v>
      </c>
      <c r="N18" s="48"/>
      <c r="O18" s="48"/>
      <c r="P18" s="48"/>
      <c r="Q18" s="48"/>
      <c r="R18" s="60"/>
      <c r="S18" s="60"/>
      <c r="T18" s="48"/>
      <c r="U18" s="48"/>
      <c r="V18" s="48"/>
      <c r="W18" s="48"/>
      <c r="X18" s="47"/>
    </row>
    <row r="19" spans="1:27" s="1" customFormat="1" ht="63" x14ac:dyDescent="0.25">
      <c r="A19" s="47"/>
      <c r="B19" s="59"/>
      <c r="C19" s="46"/>
      <c r="D19" s="50"/>
      <c r="E19" s="50"/>
      <c r="F19" s="52"/>
      <c r="G19" s="50"/>
      <c r="H19" s="50"/>
      <c r="I19" s="50"/>
      <c r="J19" s="50"/>
      <c r="K19" s="52"/>
      <c r="L19" s="50"/>
      <c r="M19" s="50"/>
      <c r="N19" s="5" t="s">
        <v>8</v>
      </c>
      <c r="O19" s="31" t="s">
        <v>9</v>
      </c>
      <c r="P19" s="5" t="s">
        <v>8</v>
      </c>
      <c r="Q19" s="5" t="s">
        <v>9</v>
      </c>
      <c r="R19" s="5" t="s">
        <v>8</v>
      </c>
      <c r="S19" s="5" t="s">
        <v>9</v>
      </c>
      <c r="T19" s="5" t="s">
        <v>8</v>
      </c>
      <c r="U19" s="31" t="s">
        <v>9</v>
      </c>
      <c r="V19" s="5" t="s">
        <v>8</v>
      </c>
      <c r="W19" s="5" t="s">
        <v>9</v>
      </c>
      <c r="X19" s="47"/>
    </row>
    <row r="20" spans="1:27" s="1" customFormat="1" ht="26.25" customHeight="1" x14ac:dyDescent="0.25">
      <c r="A20" s="5">
        <v>1</v>
      </c>
      <c r="B20" s="5">
        <f>A20+1</f>
        <v>2</v>
      </c>
      <c r="C20" s="5">
        <v>3</v>
      </c>
      <c r="D20" s="5">
        <v>4</v>
      </c>
      <c r="E20" s="5">
        <f>D20+1</f>
        <v>5</v>
      </c>
      <c r="F20" s="5">
        <f>E20+1</f>
        <v>6</v>
      </c>
      <c r="G20" s="5">
        <f>F20+1</f>
        <v>7</v>
      </c>
      <c r="H20" s="5">
        <f>G20+1</f>
        <v>8</v>
      </c>
      <c r="I20" s="5">
        <f>H20+1</f>
        <v>9</v>
      </c>
      <c r="J20" s="5">
        <f>I20+1</f>
        <v>10</v>
      </c>
      <c r="K20" s="5">
        <f>J20+1</f>
        <v>11</v>
      </c>
      <c r="L20" s="5">
        <f>K20+1</f>
        <v>12</v>
      </c>
      <c r="M20" s="5">
        <f>L20+1</f>
        <v>13</v>
      </c>
      <c r="N20" s="5">
        <f>M20+1</f>
        <v>14</v>
      </c>
      <c r="O20" s="5">
        <f>N20+1</f>
        <v>15</v>
      </c>
      <c r="P20" s="5">
        <f>O20+1</f>
        <v>16</v>
      </c>
      <c r="Q20" s="5">
        <f>P20+1</f>
        <v>17</v>
      </c>
      <c r="R20" s="5">
        <f>Q20+1</f>
        <v>18</v>
      </c>
      <c r="S20" s="5">
        <f>R20+1</f>
        <v>19</v>
      </c>
      <c r="T20" s="5">
        <f>S20+1</f>
        <v>20</v>
      </c>
      <c r="U20" s="16">
        <f>T20+1</f>
        <v>21</v>
      </c>
      <c r="V20" s="5">
        <f>U20+1</f>
        <v>22</v>
      </c>
      <c r="W20" s="5">
        <f>V20+1</f>
        <v>23</v>
      </c>
      <c r="X20" s="5">
        <f>W20+1</f>
        <v>24</v>
      </c>
    </row>
    <row r="21" spans="1:27" s="6" customFormat="1" ht="23.25" customHeight="1" x14ac:dyDescent="0.25">
      <c r="A21" s="36">
        <v>0</v>
      </c>
      <c r="B21" s="27" t="s">
        <v>12</v>
      </c>
      <c r="C21" s="22" t="s">
        <v>69</v>
      </c>
      <c r="D21" s="18">
        <f>D23+D27</f>
        <v>85.373323999999997</v>
      </c>
      <c r="E21" s="18">
        <f>E22+E23+E24+E25+E26+E27</f>
        <v>0</v>
      </c>
      <c r="F21" s="18">
        <v>0</v>
      </c>
      <c r="G21" s="18">
        <f>D21</f>
        <v>85.373323999999997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82">
        <v>0</v>
      </c>
      <c r="P21" s="18">
        <f>N21</f>
        <v>0</v>
      </c>
      <c r="Q21" s="82">
        <v>0</v>
      </c>
      <c r="R21" s="18">
        <f>P21</f>
        <v>0</v>
      </c>
      <c r="S21" s="82">
        <v>0</v>
      </c>
      <c r="T21" s="18">
        <f>R21</f>
        <v>0</v>
      </c>
      <c r="U21" s="82">
        <v>0</v>
      </c>
      <c r="V21" s="18">
        <f>T21</f>
        <v>0</v>
      </c>
      <c r="W21" s="82">
        <v>0</v>
      </c>
      <c r="X21" s="17"/>
      <c r="AA21" s="40"/>
    </row>
    <row r="22" spans="1:27" s="6" customFormat="1" ht="23.25" customHeight="1" x14ac:dyDescent="0.25">
      <c r="A22" s="36" t="s">
        <v>75</v>
      </c>
      <c r="B22" s="27" t="s">
        <v>13</v>
      </c>
      <c r="C22" s="22" t="s">
        <v>69</v>
      </c>
      <c r="D22" s="18">
        <v>0</v>
      </c>
      <c r="E22" s="18">
        <f>E29</f>
        <v>0</v>
      </c>
      <c r="F22" s="18">
        <v>0</v>
      </c>
      <c r="G22" s="18">
        <f t="shared" ref="G22:G85" si="0">D22</f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82">
        <v>0</v>
      </c>
      <c r="P22" s="18">
        <f t="shared" ref="P22:P85" si="1">N22</f>
        <v>0</v>
      </c>
      <c r="Q22" s="82">
        <v>0</v>
      </c>
      <c r="R22" s="18">
        <f t="shared" ref="R22:R85" si="2">P22</f>
        <v>0</v>
      </c>
      <c r="S22" s="82">
        <v>0</v>
      </c>
      <c r="T22" s="18">
        <f t="shared" ref="T22:T85" si="3">R22</f>
        <v>0</v>
      </c>
      <c r="U22" s="82">
        <v>0</v>
      </c>
      <c r="V22" s="18">
        <f t="shared" ref="V22:V85" si="4">T22</f>
        <v>0</v>
      </c>
      <c r="W22" s="82">
        <v>0</v>
      </c>
      <c r="X22" s="17"/>
      <c r="AA22" s="40"/>
    </row>
    <row r="23" spans="1:27" s="6" customFormat="1" ht="15.75" x14ac:dyDescent="0.25">
      <c r="A23" s="36" t="s">
        <v>76</v>
      </c>
      <c r="B23" s="27" t="s">
        <v>14</v>
      </c>
      <c r="C23" s="22" t="s">
        <v>69</v>
      </c>
      <c r="D23" s="18">
        <v>57.808999999999997</v>
      </c>
      <c r="E23" s="18">
        <f t="shared" ref="E23:W23" si="5">E54</f>
        <v>0</v>
      </c>
      <c r="F23" s="18">
        <v>0</v>
      </c>
      <c r="G23" s="18">
        <f t="shared" si="0"/>
        <v>57.808999999999997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82">
        <v>0</v>
      </c>
      <c r="P23" s="18">
        <f t="shared" si="1"/>
        <v>0</v>
      </c>
      <c r="Q23" s="82">
        <v>0</v>
      </c>
      <c r="R23" s="18">
        <f t="shared" si="2"/>
        <v>0</v>
      </c>
      <c r="S23" s="82">
        <v>0</v>
      </c>
      <c r="T23" s="18">
        <f t="shared" si="3"/>
        <v>0</v>
      </c>
      <c r="U23" s="82">
        <v>0</v>
      </c>
      <c r="V23" s="18">
        <f t="shared" si="4"/>
        <v>0</v>
      </c>
      <c r="W23" s="82">
        <v>0</v>
      </c>
      <c r="X23" s="17"/>
    </row>
    <row r="24" spans="1:27" s="6" customFormat="1" ht="63.6" customHeight="1" x14ac:dyDescent="0.25">
      <c r="A24" s="36" t="s">
        <v>77</v>
      </c>
      <c r="B24" s="28" t="s">
        <v>15</v>
      </c>
      <c r="C24" s="22" t="s">
        <v>69</v>
      </c>
      <c r="D24" s="18">
        <v>0</v>
      </c>
      <c r="E24" s="18">
        <v>0</v>
      </c>
      <c r="F24" s="18">
        <v>0</v>
      </c>
      <c r="G24" s="18">
        <f t="shared" si="0"/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82">
        <v>0</v>
      </c>
      <c r="P24" s="18">
        <f t="shared" si="1"/>
        <v>0</v>
      </c>
      <c r="Q24" s="82">
        <v>0</v>
      </c>
      <c r="R24" s="18">
        <f t="shared" si="2"/>
        <v>0</v>
      </c>
      <c r="S24" s="82">
        <v>0</v>
      </c>
      <c r="T24" s="18">
        <f t="shared" si="3"/>
        <v>0</v>
      </c>
      <c r="U24" s="82">
        <v>0</v>
      </c>
      <c r="V24" s="18">
        <f t="shared" si="4"/>
        <v>0</v>
      </c>
      <c r="W24" s="82">
        <v>0</v>
      </c>
      <c r="X24" s="17"/>
    </row>
    <row r="25" spans="1:27" s="6" customFormat="1" ht="41.25" customHeight="1" x14ac:dyDescent="0.25">
      <c r="A25" s="36" t="s">
        <v>78</v>
      </c>
      <c r="B25" s="27" t="s">
        <v>79</v>
      </c>
      <c r="C25" s="22" t="s">
        <v>69</v>
      </c>
      <c r="D25" s="18">
        <v>0</v>
      </c>
      <c r="E25" s="18">
        <f t="shared" ref="E25:R25" si="6">E78</f>
        <v>0</v>
      </c>
      <c r="F25" s="18">
        <v>0</v>
      </c>
      <c r="G25" s="18">
        <f t="shared" si="0"/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82">
        <v>0</v>
      </c>
      <c r="P25" s="18">
        <f t="shared" si="1"/>
        <v>0</v>
      </c>
      <c r="Q25" s="82">
        <v>0</v>
      </c>
      <c r="R25" s="18">
        <f t="shared" si="2"/>
        <v>0</v>
      </c>
      <c r="S25" s="82">
        <v>0</v>
      </c>
      <c r="T25" s="18">
        <f t="shared" si="3"/>
        <v>0</v>
      </c>
      <c r="U25" s="82">
        <v>0</v>
      </c>
      <c r="V25" s="18">
        <f t="shared" si="4"/>
        <v>0</v>
      </c>
      <c r="W25" s="82">
        <v>0</v>
      </c>
      <c r="X25" s="18"/>
    </row>
    <row r="26" spans="1:27" s="6" customFormat="1" ht="31.5" x14ac:dyDescent="0.25">
      <c r="A26" s="36" t="s">
        <v>80</v>
      </c>
      <c r="B26" s="27" t="s">
        <v>16</v>
      </c>
      <c r="C26" s="22" t="s">
        <v>69</v>
      </c>
      <c r="D26" s="18">
        <v>0</v>
      </c>
      <c r="E26" s="18">
        <v>0</v>
      </c>
      <c r="F26" s="18">
        <v>0</v>
      </c>
      <c r="G26" s="18">
        <f t="shared" si="0"/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82">
        <v>0</v>
      </c>
      <c r="P26" s="18">
        <f t="shared" si="1"/>
        <v>0</v>
      </c>
      <c r="Q26" s="82">
        <v>0</v>
      </c>
      <c r="R26" s="18">
        <f t="shared" si="2"/>
        <v>0</v>
      </c>
      <c r="S26" s="82">
        <v>0</v>
      </c>
      <c r="T26" s="18">
        <f t="shared" si="3"/>
        <v>0</v>
      </c>
      <c r="U26" s="82">
        <v>0</v>
      </c>
      <c r="V26" s="18">
        <f t="shared" si="4"/>
        <v>0</v>
      </c>
      <c r="W26" s="82">
        <v>0</v>
      </c>
      <c r="X26" s="17"/>
    </row>
    <row r="27" spans="1:27" s="7" customFormat="1" ht="23.45" customHeight="1" x14ac:dyDescent="0.25">
      <c r="A27" s="36" t="s">
        <v>81</v>
      </c>
      <c r="B27" s="28" t="s">
        <v>17</v>
      </c>
      <c r="C27" s="22" t="s">
        <v>69</v>
      </c>
      <c r="D27" s="77">
        <v>27.564323999999999</v>
      </c>
      <c r="E27" s="19">
        <f t="shared" ref="E27:R27" si="7">E81</f>
        <v>0</v>
      </c>
      <c r="F27" s="19">
        <v>0</v>
      </c>
      <c r="G27" s="19">
        <f t="shared" si="0"/>
        <v>27.564323999999999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82">
        <v>0</v>
      </c>
      <c r="P27" s="19">
        <f t="shared" si="1"/>
        <v>0</v>
      </c>
      <c r="Q27" s="82">
        <v>0</v>
      </c>
      <c r="R27" s="19">
        <f t="shared" si="2"/>
        <v>0</v>
      </c>
      <c r="S27" s="82">
        <v>0</v>
      </c>
      <c r="T27" s="19">
        <f t="shared" si="3"/>
        <v>0</v>
      </c>
      <c r="U27" s="82">
        <v>0</v>
      </c>
      <c r="V27" s="19">
        <f t="shared" si="4"/>
        <v>0</v>
      </c>
      <c r="W27" s="82">
        <v>0</v>
      </c>
      <c r="X27" s="19"/>
    </row>
    <row r="28" spans="1:27" s="64" customFormat="1" ht="15.75" x14ac:dyDescent="0.25">
      <c r="A28" s="79">
        <v>1</v>
      </c>
      <c r="B28" s="73" t="s">
        <v>82</v>
      </c>
      <c r="C28" s="68" t="s">
        <v>69</v>
      </c>
      <c r="D28" s="80">
        <f>D21</f>
        <v>85.373323999999997</v>
      </c>
      <c r="E28" s="80">
        <f>E21</f>
        <v>0</v>
      </c>
      <c r="F28" s="80">
        <f>F21</f>
        <v>0</v>
      </c>
      <c r="G28" s="80">
        <f t="shared" si="0"/>
        <v>85.373323999999997</v>
      </c>
      <c r="H28" s="80">
        <f t="shared" ref="G28:M28" si="8">H21</f>
        <v>0</v>
      </c>
      <c r="I28" s="80">
        <f t="shared" si="8"/>
        <v>0</v>
      </c>
      <c r="J28" s="80">
        <f t="shared" si="8"/>
        <v>0</v>
      </c>
      <c r="K28" s="80">
        <f t="shared" si="8"/>
        <v>0</v>
      </c>
      <c r="L28" s="80">
        <f t="shared" si="8"/>
        <v>0</v>
      </c>
      <c r="M28" s="80">
        <f t="shared" si="8"/>
        <v>0</v>
      </c>
      <c r="N28" s="80">
        <v>0</v>
      </c>
      <c r="O28" s="83">
        <v>0</v>
      </c>
      <c r="P28" s="80">
        <f t="shared" si="1"/>
        <v>0</v>
      </c>
      <c r="Q28" s="83">
        <v>0</v>
      </c>
      <c r="R28" s="80">
        <f t="shared" si="2"/>
        <v>0</v>
      </c>
      <c r="S28" s="83">
        <v>0</v>
      </c>
      <c r="T28" s="80">
        <f t="shared" si="3"/>
        <v>0</v>
      </c>
      <c r="U28" s="83">
        <v>0</v>
      </c>
      <c r="V28" s="80">
        <f t="shared" si="4"/>
        <v>0</v>
      </c>
      <c r="W28" s="83">
        <v>0</v>
      </c>
      <c r="X28" s="81"/>
    </row>
    <row r="29" spans="1:27" s="64" customFormat="1" ht="30.75" customHeight="1" x14ac:dyDescent="0.25">
      <c r="A29" s="37" t="s">
        <v>83</v>
      </c>
      <c r="B29" s="38" t="s">
        <v>18</v>
      </c>
      <c r="C29" s="22" t="s">
        <v>69</v>
      </c>
      <c r="D29" s="18">
        <v>0</v>
      </c>
      <c r="E29" s="19">
        <f t="shared" ref="D29:N29" si="9">E30+E34+E37+E46</f>
        <v>0</v>
      </c>
      <c r="F29" s="19">
        <v>0</v>
      </c>
      <c r="G29" s="19">
        <f t="shared" si="0"/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82">
        <v>0</v>
      </c>
      <c r="P29" s="19">
        <f t="shared" si="1"/>
        <v>0</v>
      </c>
      <c r="Q29" s="82">
        <v>0</v>
      </c>
      <c r="R29" s="19">
        <f t="shared" si="2"/>
        <v>0</v>
      </c>
      <c r="S29" s="82">
        <v>0</v>
      </c>
      <c r="T29" s="19">
        <f t="shared" si="3"/>
        <v>0</v>
      </c>
      <c r="U29" s="82">
        <v>0</v>
      </c>
      <c r="V29" s="19">
        <f t="shared" si="4"/>
        <v>0</v>
      </c>
      <c r="W29" s="82">
        <v>0</v>
      </c>
      <c r="X29" s="65"/>
    </row>
    <row r="30" spans="1:27" s="7" customFormat="1" ht="42.75" customHeight="1" x14ac:dyDescent="0.25">
      <c r="A30" s="36" t="s">
        <v>84</v>
      </c>
      <c r="B30" s="28" t="s">
        <v>19</v>
      </c>
      <c r="C30" s="22" t="s">
        <v>69</v>
      </c>
      <c r="D30" s="77">
        <v>0</v>
      </c>
      <c r="E30" s="19">
        <f t="shared" ref="E30:R30" si="10">E31+E32+E33</f>
        <v>0</v>
      </c>
      <c r="F30" s="19">
        <f t="shared" si="10"/>
        <v>0</v>
      </c>
      <c r="G30" s="19">
        <f t="shared" si="0"/>
        <v>0</v>
      </c>
      <c r="H30" s="19">
        <f t="shared" ref="G30:M30" si="11">H31+H32+H33</f>
        <v>0</v>
      </c>
      <c r="I30" s="19">
        <f t="shared" si="11"/>
        <v>0</v>
      </c>
      <c r="J30" s="19">
        <f t="shared" si="11"/>
        <v>0</v>
      </c>
      <c r="K30" s="19">
        <f t="shared" si="11"/>
        <v>0</v>
      </c>
      <c r="L30" s="19">
        <f t="shared" si="11"/>
        <v>0</v>
      </c>
      <c r="M30" s="19">
        <f t="shared" si="11"/>
        <v>0</v>
      </c>
      <c r="N30" s="19">
        <v>0</v>
      </c>
      <c r="O30" s="82">
        <v>0</v>
      </c>
      <c r="P30" s="19">
        <f t="shared" si="1"/>
        <v>0</v>
      </c>
      <c r="Q30" s="82">
        <v>0</v>
      </c>
      <c r="R30" s="19">
        <f t="shared" si="2"/>
        <v>0</v>
      </c>
      <c r="S30" s="82">
        <v>0</v>
      </c>
      <c r="T30" s="19">
        <f t="shared" si="3"/>
        <v>0</v>
      </c>
      <c r="U30" s="82">
        <v>0</v>
      </c>
      <c r="V30" s="19">
        <f t="shared" si="4"/>
        <v>0</v>
      </c>
      <c r="W30" s="82">
        <v>0</v>
      </c>
      <c r="X30" s="19"/>
    </row>
    <row r="31" spans="1:27" s="7" customFormat="1" ht="54" customHeight="1" x14ac:dyDescent="0.25">
      <c r="A31" s="36" t="s">
        <v>20</v>
      </c>
      <c r="B31" s="28" t="s">
        <v>21</v>
      </c>
      <c r="C31" s="22" t="s">
        <v>69</v>
      </c>
      <c r="D31" s="77">
        <v>0</v>
      </c>
      <c r="E31" s="19">
        <v>0</v>
      </c>
      <c r="F31" s="19">
        <v>0</v>
      </c>
      <c r="G31" s="19">
        <f t="shared" si="0"/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82">
        <v>0</v>
      </c>
      <c r="P31" s="19">
        <f t="shared" si="1"/>
        <v>0</v>
      </c>
      <c r="Q31" s="82">
        <v>0</v>
      </c>
      <c r="R31" s="19">
        <f t="shared" si="2"/>
        <v>0</v>
      </c>
      <c r="S31" s="82">
        <v>0</v>
      </c>
      <c r="T31" s="19">
        <f t="shared" si="3"/>
        <v>0</v>
      </c>
      <c r="U31" s="82">
        <v>0</v>
      </c>
      <c r="V31" s="19">
        <f t="shared" si="4"/>
        <v>0</v>
      </c>
      <c r="W31" s="82">
        <v>0</v>
      </c>
      <c r="X31" s="19"/>
    </row>
    <row r="32" spans="1:27" s="7" customFormat="1" ht="35.25" customHeight="1" x14ac:dyDescent="0.25">
      <c r="A32" s="36" t="s">
        <v>22</v>
      </c>
      <c r="B32" s="28" t="s">
        <v>23</v>
      </c>
      <c r="C32" s="22" t="s">
        <v>69</v>
      </c>
      <c r="D32" s="77">
        <v>0</v>
      </c>
      <c r="E32" s="19">
        <v>0</v>
      </c>
      <c r="F32" s="19">
        <v>0</v>
      </c>
      <c r="G32" s="19">
        <f t="shared" si="0"/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82">
        <v>0</v>
      </c>
      <c r="P32" s="19">
        <f t="shared" si="1"/>
        <v>0</v>
      </c>
      <c r="Q32" s="82">
        <v>0</v>
      </c>
      <c r="R32" s="19">
        <f t="shared" si="2"/>
        <v>0</v>
      </c>
      <c r="S32" s="82">
        <v>0</v>
      </c>
      <c r="T32" s="19">
        <f t="shared" si="3"/>
        <v>0</v>
      </c>
      <c r="U32" s="82">
        <v>0</v>
      </c>
      <c r="V32" s="19">
        <f t="shared" si="4"/>
        <v>0</v>
      </c>
      <c r="W32" s="82">
        <v>0</v>
      </c>
      <c r="X32" s="19"/>
    </row>
    <row r="33" spans="1:24" s="7" customFormat="1" ht="43.5" customHeight="1" x14ac:dyDescent="0.25">
      <c r="A33" s="36" t="s">
        <v>24</v>
      </c>
      <c r="B33" s="28" t="s">
        <v>25</v>
      </c>
      <c r="C33" s="22" t="s">
        <v>69</v>
      </c>
      <c r="D33" s="77">
        <v>0</v>
      </c>
      <c r="E33" s="19">
        <v>0</v>
      </c>
      <c r="F33" s="19">
        <v>0</v>
      </c>
      <c r="G33" s="19">
        <f t="shared" si="0"/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82">
        <v>0</v>
      </c>
      <c r="P33" s="19">
        <f t="shared" si="1"/>
        <v>0</v>
      </c>
      <c r="Q33" s="82">
        <v>0</v>
      </c>
      <c r="R33" s="19">
        <f t="shared" si="2"/>
        <v>0</v>
      </c>
      <c r="S33" s="82">
        <v>0</v>
      </c>
      <c r="T33" s="19">
        <f t="shared" si="3"/>
        <v>0</v>
      </c>
      <c r="U33" s="82">
        <v>0</v>
      </c>
      <c r="V33" s="19">
        <f t="shared" si="4"/>
        <v>0</v>
      </c>
      <c r="W33" s="82">
        <v>0</v>
      </c>
      <c r="X33" s="19"/>
    </row>
    <row r="34" spans="1:24" s="7" customFormat="1" ht="43.5" customHeight="1" x14ac:dyDescent="0.25">
      <c r="A34" s="36" t="s">
        <v>85</v>
      </c>
      <c r="B34" s="28" t="s">
        <v>26</v>
      </c>
      <c r="C34" s="22" t="s">
        <v>69</v>
      </c>
      <c r="D34" s="77">
        <v>0</v>
      </c>
      <c r="E34" s="19">
        <f t="shared" ref="D34:N34" si="12">E35+E36</f>
        <v>0</v>
      </c>
      <c r="F34" s="19">
        <f t="shared" si="12"/>
        <v>0</v>
      </c>
      <c r="G34" s="19">
        <f t="shared" si="0"/>
        <v>0</v>
      </c>
      <c r="H34" s="19">
        <f t="shared" ref="G34:M34" si="13">H35+H36</f>
        <v>0</v>
      </c>
      <c r="I34" s="19">
        <f t="shared" si="13"/>
        <v>0</v>
      </c>
      <c r="J34" s="19">
        <f t="shared" si="13"/>
        <v>0</v>
      </c>
      <c r="K34" s="19">
        <f t="shared" si="13"/>
        <v>0</v>
      </c>
      <c r="L34" s="19">
        <f t="shared" si="13"/>
        <v>0</v>
      </c>
      <c r="M34" s="19">
        <f t="shared" si="13"/>
        <v>0</v>
      </c>
      <c r="N34" s="19">
        <v>0</v>
      </c>
      <c r="O34" s="82">
        <v>0</v>
      </c>
      <c r="P34" s="19">
        <f t="shared" si="1"/>
        <v>0</v>
      </c>
      <c r="Q34" s="82">
        <v>0</v>
      </c>
      <c r="R34" s="19">
        <f t="shared" si="2"/>
        <v>0</v>
      </c>
      <c r="S34" s="82">
        <v>0</v>
      </c>
      <c r="T34" s="19">
        <f t="shared" si="3"/>
        <v>0</v>
      </c>
      <c r="U34" s="82">
        <v>0</v>
      </c>
      <c r="V34" s="19">
        <f t="shared" si="4"/>
        <v>0</v>
      </c>
      <c r="W34" s="82">
        <v>0</v>
      </c>
      <c r="X34" s="19"/>
    </row>
    <row r="35" spans="1:24" s="7" customFormat="1" ht="43.5" customHeight="1" x14ac:dyDescent="0.25">
      <c r="A35" s="36" t="s">
        <v>27</v>
      </c>
      <c r="B35" s="28" t="s">
        <v>86</v>
      </c>
      <c r="C35" s="22" t="s">
        <v>69</v>
      </c>
      <c r="D35" s="77">
        <v>0</v>
      </c>
      <c r="E35" s="19">
        <v>0</v>
      </c>
      <c r="F35" s="19">
        <v>0</v>
      </c>
      <c r="G35" s="19">
        <f t="shared" si="0"/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82">
        <v>0</v>
      </c>
      <c r="P35" s="19">
        <f t="shared" si="1"/>
        <v>0</v>
      </c>
      <c r="Q35" s="82">
        <v>0</v>
      </c>
      <c r="R35" s="19">
        <f t="shared" si="2"/>
        <v>0</v>
      </c>
      <c r="S35" s="82">
        <v>0</v>
      </c>
      <c r="T35" s="19">
        <f t="shared" si="3"/>
        <v>0</v>
      </c>
      <c r="U35" s="82">
        <v>0</v>
      </c>
      <c r="V35" s="19">
        <f t="shared" si="4"/>
        <v>0</v>
      </c>
      <c r="W35" s="82">
        <v>0</v>
      </c>
      <c r="X35" s="19"/>
    </row>
    <row r="36" spans="1:24" s="7" customFormat="1" ht="43.5" customHeight="1" x14ac:dyDescent="0.25">
      <c r="A36" s="36" t="s">
        <v>28</v>
      </c>
      <c r="B36" s="28" t="s">
        <v>29</v>
      </c>
      <c r="C36" s="22" t="s">
        <v>69</v>
      </c>
      <c r="D36" s="77">
        <v>0</v>
      </c>
      <c r="E36" s="19">
        <v>0</v>
      </c>
      <c r="F36" s="19">
        <v>0</v>
      </c>
      <c r="G36" s="19">
        <f t="shared" si="0"/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82">
        <v>0</v>
      </c>
      <c r="P36" s="19">
        <f t="shared" si="1"/>
        <v>0</v>
      </c>
      <c r="Q36" s="82">
        <v>0</v>
      </c>
      <c r="R36" s="19">
        <f t="shared" si="2"/>
        <v>0</v>
      </c>
      <c r="S36" s="82">
        <v>0</v>
      </c>
      <c r="T36" s="19">
        <f t="shared" si="3"/>
        <v>0</v>
      </c>
      <c r="U36" s="82">
        <v>0</v>
      </c>
      <c r="V36" s="19">
        <f t="shared" si="4"/>
        <v>0</v>
      </c>
      <c r="W36" s="82">
        <v>0</v>
      </c>
      <c r="X36" s="19"/>
    </row>
    <row r="37" spans="1:24" s="7" customFormat="1" ht="43.5" customHeight="1" x14ac:dyDescent="0.25">
      <c r="A37" s="36" t="s">
        <v>87</v>
      </c>
      <c r="B37" s="28" t="s">
        <v>88</v>
      </c>
      <c r="C37" s="22" t="s">
        <v>69</v>
      </c>
      <c r="D37" s="77">
        <v>0</v>
      </c>
      <c r="E37" s="19">
        <f t="shared" ref="D37:N37" si="14">E38+E42</f>
        <v>0</v>
      </c>
      <c r="F37" s="19">
        <f t="shared" si="14"/>
        <v>0</v>
      </c>
      <c r="G37" s="19">
        <f t="shared" si="0"/>
        <v>0</v>
      </c>
      <c r="H37" s="19">
        <f t="shared" ref="G37:M37" si="15">H38+H42</f>
        <v>0</v>
      </c>
      <c r="I37" s="19">
        <f t="shared" si="15"/>
        <v>0</v>
      </c>
      <c r="J37" s="19">
        <f t="shared" si="15"/>
        <v>0</v>
      </c>
      <c r="K37" s="19">
        <f t="shared" si="15"/>
        <v>0</v>
      </c>
      <c r="L37" s="19">
        <f t="shared" si="15"/>
        <v>0</v>
      </c>
      <c r="M37" s="19">
        <f t="shared" si="15"/>
        <v>0</v>
      </c>
      <c r="N37" s="19">
        <v>0</v>
      </c>
      <c r="O37" s="82">
        <v>0</v>
      </c>
      <c r="P37" s="19">
        <f t="shared" si="1"/>
        <v>0</v>
      </c>
      <c r="Q37" s="82">
        <v>0</v>
      </c>
      <c r="R37" s="19">
        <f t="shared" si="2"/>
        <v>0</v>
      </c>
      <c r="S37" s="82">
        <v>0</v>
      </c>
      <c r="T37" s="19">
        <f t="shared" si="3"/>
        <v>0</v>
      </c>
      <c r="U37" s="82">
        <v>0</v>
      </c>
      <c r="V37" s="19">
        <f t="shared" si="4"/>
        <v>0</v>
      </c>
      <c r="W37" s="82">
        <v>0</v>
      </c>
      <c r="X37" s="19"/>
    </row>
    <row r="38" spans="1:24" s="7" customFormat="1" ht="43.5" customHeight="1" x14ac:dyDescent="0.25">
      <c r="A38" s="36" t="s">
        <v>30</v>
      </c>
      <c r="B38" s="28" t="s">
        <v>31</v>
      </c>
      <c r="C38" s="22" t="s">
        <v>69</v>
      </c>
      <c r="D38" s="77">
        <v>0</v>
      </c>
      <c r="E38" s="19">
        <v>0</v>
      </c>
      <c r="F38" s="19">
        <v>0</v>
      </c>
      <c r="G38" s="19">
        <f t="shared" si="0"/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82">
        <v>0</v>
      </c>
      <c r="P38" s="19">
        <f t="shared" si="1"/>
        <v>0</v>
      </c>
      <c r="Q38" s="82">
        <v>0</v>
      </c>
      <c r="R38" s="19">
        <f t="shared" si="2"/>
        <v>0</v>
      </c>
      <c r="S38" s="82">
        <v>0</v>
      </c>
      <c r="T38" s="19">
        <f t="shared" si="3"/>
        <v>0</v>
      </c>
      <c r="U38" s="82">
        <v>0</v>
      </c>
      <c r="V38" s="19">
        <f t="shared" si="4"/>
        <v>0</v>
      </c>
      <c r="W38" s="82">
        <v>0</v>
      </c>
      <c r="X38" s="19"/>
    </row>
    <row r="39" spans="1:24" s="7" customFormat="1" ht="43.5" customHeight="1" x14ac:dyDescent="0.25">
      <c r="A39" s="36" t="s">
        <v>30</v>
      </c>
      <c r="B39" s="28" t="s">
        <v>89</v>
      </c>
      <c r="C39" s="22" t="s">
        <v>69</v>
      </c>
      <c r="D39" s="77">
        <v>0</v>
      </c>
      <c r="E39" s="19">
        <v>0</v>
      </c>
      <c r="F39" s="19">
        <v>0</v>
      </c>
      <c r="G39" s="19">
        <f t="shared" si="0"/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82">
        <v>0</v>
      </c>
      <c r="P39" s="19">
        <f t="shared" si="1"/>
        <v>0</v>
      </c>
      <c r="Q39" s="82">
        <v>0</v>
      </c>
      <c r="R39" s="19">
        <f t="shared" si="2"/>
        <v>0</v>
      </c>
      <c r="S39" s="82">
        <v>0</v>
      </c>
      <c r="T39" s="19">
        <f t="shared" si="3"/>
        <v>0</v>
      </c>
      <c r="U39" s="82">
        <v>0</v>
      </c>
      <c r="V39" s="19">
        <f t="shared" si="4"/>
        <v>0</v>
      </c>
      <c r="W39" s="82">
        <v>0</v>
      </c>
      <c r="X39" s="19"/>
    </row>
    <row r="40" spans="1:24" s="7" customFormat="1" ht="43.5" customHeight="1" x14ac:dyDescent="0.25">
      <c r="A40" s="36" t="s">
        <v>30</v>
      </c>
      <c r="B40" s="28" t="s">
        <v>32</v>
      </c>
      <c r="C40" s="22" t="s">
        <v>69</v>
      </c>
      <c r="D40" s="77">
        <v>0</v>
      </c>
      <c r="E40" s="19">
        <v>0</v>
      </c>
      <c r="F40" s="19">
        <v>0</v>
      </c>
      <c r="G40" s="19">
        <f t="shared" si="0"/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82">
        <v>0</v>
      </c>
      <c r="P40" s="19">
        <f t="shared" si="1"/>
        <v>0</v>
      </c>
      <c r="Q40" s="82">
        <v>0</v>
      </c>
      <c r="R40" s="19">
        <f t="shared" si="2"/>
        <v>0</v>
      </c>
      <c r="S40" s="82">
        <v>0</v>
      </c>
      <c r="T40" s="19">
        <f t="shared" si="3"/>
        <v>0</v>
      </c>
      <c r="U40" s="82">
        <v>0</v>
      </c>
      <c r="V40" s="19">
        <f t="shared" si="4"/>
        <v>0</v>
      </c>
      <c r="W40" s="82">
        <v>0</v>
      </c>
      <c r="X40" s="19"/>
    </row>
    <row r="41" spans="1:24" s="7" customFormat="1" ht="43.5" customHeight="1" x14ac:dyDescent="0.25">
      <c r="A41" s="36" t="s">
        <v>30</v>
      </c>
      <c r="B41" s="28" t="s">
        <v>33</v>
      </c>
      <c r="C41" s="22" t="s">
        <v>69</v>
      </c>
      <c r="D41" s="77">
        <v>0</v>
      </c>
      <c r="E41" s="19">
        <v>0</v>
      </c>
      <c r="F41" s="19">
        <v>0</v>
      </c>
      <c r="G41" s="19">
        <f t="shared" si="0"/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82">
        <v>0</v>
      </c>
      <c r="P41" s="19">
        <f t="shared" si="1"/>
        <v>0</v>
      </c>
      <c r="Q41" s="82">
        <v>0</v>
      </c>
      <c r="R41" s="19">
        <f t="shared" si="2"/>
        <v>0</v>
      </c>
      <c r="S41" s="82">
        <v>0</v>
      </c>
      <c r="T41" s="19">
        <f t="shared" si="3"/>
        <v>0</v>
      </c>
      <c r="U41" s="82">
        <v>0</v>
      </c>
      <c r="V41" s="19">
        <f t="shared" si="4"/>
        <v>0</v>
      </c>
      <c r="W41" s="82">
        <v>0</v>
      </c>
      <c r="X41" s="19"/>
    </row>
    <row r="42" spans="1:24" s="7" customFormat="1" ht="43.5" customHeight="1" x14ac:dyDescent="0.25">
      <c r="A42" s="36" t="s">
        <v>34</v>
      </c>
      <c r="B42" s="28" t="s">
        <v>31</v>
      </c>
      <c r="C42" s="22" t="s">
        <v>69</v>
      </c>
      <c r="D42" s="77">
        <v>0</v>
      </c>
      <c r="E42" s="19">
        <v>0</v>
      </c>
      <c r="F42" s="19">
        <v>0</v>
      </c>
      <c r="G42" s="19">
        <f t="shared" si="0"/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82">
        <v>0</v>
      </c>
      <c r="P42" s="19">
        <f t="shared" si="1"/>
        <v>0</v>
      </c>
      <c r="Q42" s="82">
        <v>0</v>
      </c>
      <c r="R42" s="19">
        <f t="shared" si="2"/>
        <v>0</v>
      </c>
      <c r="S42" s="82">
        <v>0</v>
      </c>
      <c r="T42" s="19">
        <f t="shared" si="3"/>
        <v>0</v>
      </c>
      <c r="U42" s="82">
        <v>0</v>
      </c>
      <c r="V42" s="19">
        <f t="shared" si="4"/>
        <v>0</v>
      </c>
      <c r="W42" s="82">
        <v>0</v>
      </c>
      <c r="X42" s="19"/>
    </row>
    <row r="43" spans="1:24" s="7" customFormat="1" ht="43.5" customHeight="1" x14ac:dyDescent="0.25">
      <c r="A43" s="36" t="s">
        <v>34</v>
      </c>
      <c r="B43" s="28" t="s">
        <v>32</v>
      </c>
      <c r="C43" s="22" t="s">
        <v>69</v>
      </c>
      <c r="D43" s="77">
        <v>0</v>
      </c>
      <c r="E43" s="19">
        <v>0</v>
      </c>
      <c r="F43" s="19">
        <v>0</v>
      </c>
      <c r="G43" s="19">
        <f t="shared" si="0"/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82">
        <v>0</v>
      </c>
      <c r="P43" s="19">
        <f t="shared" si="1"/>
        <v>0</v>
      </c>
      <c r="Q43" s="82">
        <v>0</v>
      </c>
      <c r="R43" s="19">
        <f t="shared" si="2"/>
        <v>0</v>
      </c>
      <c r="S43" s="82">
        <v>0</v>
      </c>
      <c r="T43" s="19">
        <f t="shared" si="3"/>
        <v>0</v>
      </c>
      <c r="U43" s="82">
        <v>0</v>
      </c>
      <c r="V43" s="19">
        <f t="shared" si="4"/>
        <v>0</v>
      </c>
      <c r="W43" s="82">
        <v>0</v>
      </c>
      <c r="X43" s="19"/>
    </row>
    <row r="44" spans="1:24" s="7" customFormat="1" ht="43.5" customHeight="1" x14ac:dyDescent="0.25">
      <c r="A44" s="36" t="s">
        <v>34</v>
      </c>
      <c r="B44" s="28" t="s">
        <v>35</v>
      </c>
      <c r="C44" s="22" t="s">
        <v>69</v>
      </c>
      <c r="D44" s="77">
        <v>0</v>
      </c>
      <c r="E44" s="19">
        <v>0</v>
      </c>
      <c r="F44" s="19">
        <v>0</v>
      </c>
      <c r="G44" s="19">
        <f t="shared" si="0"/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82">
        <v>0</v>
      </c>
      <c r="P44" s="19">
        <f t="shared" si="1"/>
        <v>0</v>
      </c>
      <c r="Q44" s="82">
        <v>0</v>
      </c>
      <c r="R44" s="19">
        <f t="shared" si="2"/>
        <v>0</v>
      </c>
      <c r="S44" s="82">
        <v>0</v>
      </c>
      <c r="T44" s="19">
        <f t="shared" si="3"/>
        <v>0</v>
      </c>
      <c r="U44" s="82">
        <v>0</v>
      </c>
      <c r="V44" s="19">
        <f t="shared" si="4"/>
        <v>0</v>
      </c>
      <c r="W44" s="82">
        <v>0</v>
      </c>
      <c r="X44" s="19"/>
    </row>
    <row r="45" spans="1:24" s="7" customFormat="1" ht="43.5" customHeight="1" x14ac:dyDescent="0.25">
      <c r="A45" s="36" t="s">
        <v>90</v>
      </c>
      <c r="B45" s="28" t="s">
        <v>91</v>
      </c>
      <c r="C45" s="22" t="s">
        <v>69</v>
      </c>
      <c r="D45" s="77">
        <v>0</v>
      </c>
      <c r="E45" s="19">
        <v>0</v>
      </c>
      <c r="F45" s="19">
        <v>0</v>
      </c>
      <c r="G45" s="19">
        <f t="shared" si="0"/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82">
        <v>0</v>
      </c>
      <c r="P45" s="19">
        <f t="shared" si="1"/>
        <v>0</v>
      </c>
      <c r="Q45" s="82">
        <v>0</v>
      </c>
      <c r="R45" s="19">
        <f t="shared" si="2"/>
        <v>0</v>
      </c>
      <c r="S45" s="82">
        <v>0</v>
      </c>
      <c r="T45" s="19">
        <f t="shared" si="3"/>
        <v>0</v>
      </c>
      <c r="U45" s="82">
        <v>0</v>
      </c>
      <c r="V45" s="19">
        <f t="shared" si="4"/>
        <v>0</v>
      </c>
      <c r="W45" s="82">
        <v>0</v>
      </c>
      <c r="X45" s="19"/>
    </row>
    <row r="46" spans="1:24" s="6" customFormat="1" ht="47.25" x14ac:dyDescent="0.25">
      <c r="A46" s="37" t="s">
        <v>36</v>
      </c>
      <c r="B46" s="38" t="s">
        <v>37</v>
      </c>
      <c r="C46" s="22" t="s">
        <v>69</v>
      </c>
      <c r="D46" s="77">
        <v>0</v>
      </c>
      <c r="E46" s="19">
        <f t="shared" ref="D46:T46" si="16">E47+E48</f>
        <v>0</v>
      </c>
      <c r="F46" s="19">
        <f t="shared" si="16"/>
        <v>0</v>
      </c>
      <c r="G46" s="19">
        <f t="shared" si="0"/>
        <v>0</v>
      </c>
      <c r="H46" s="19">
        <f t="shared" ref="G46:M46" si="17">H47+H48</f>
        <v>0</v>
      </c>
      <c r="I46" s="19">
        <f t="shared" si="17"/>
        <v>0</v>
      </c>
      <c r="J46" s="19">
        <f t="shared" si="17"/>
        <v>0</v>
      </c>
      <c r="K46" s="19">
        <f t="shared" si="17"/>
        <v>0</v>
      </c>
      <c r="L46" s="19">
        <f t="shared" si="17"/>
        <v>0</v>
      </c>
      <c r="M46" s="19">
        <f t="shared" si="17"/>
        <v>0</v>
      </c>
      <c r="N46" s="19">
        <v>0</v>
      </c>
      <c r="O46" s="82">
        <v>0</v>
      </c>
      <c r="P46" s="19">
        <f t="shared" si="1"/>
        <v>0</v>
      </c>
      <c r="Q46" s="82">
        <v>0</v>
      </c>
      <c r="R46" s="19">
        <f t="shared" si="2"/>
        <v>0</v>
      </c>
      <c r="S46" s="82">
        <v>0</v>
      </c>
      <c r="T46" s="19">
        <f t="shared" si="3"/>
        <v>0</v>
      </c>
      <c r="U46" s="82">
        <v>0</v>
      </c>
      <c r="V46" s="19">
        <f t="shared" si="4"/>
        <v>0</v>
      </c>
      <c r="W46" s="82">
        <v>0</v>
      </c>
      <c r="X46" s="39"/>
    </row>
    <row r="47" spans="1:24" s="6" customFormat="1" ht="47.25" x14ac:dyDescent="0.25">
      <c r="A47" s="37" t="s">
        <v>38</v>
      </c>
      <c r="B47" s="38" t="s">
        <v>39</v>
      </c>
      <c r="C47" s="22" t="s">
        <v>69</v>
      </c>
      <c r="D47" s="77">
        <v>0</v>
      </c>
      <c r="E47" s="19">
        <v>0</v>
      </c>
      <c r="F47" s="19">
        <v>0</v>
      </c>
      <c r="G47" s="19">
        <f t="shared" si="0"/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82">
        <v>0</v>
      </c>
      <c r="P47" s="19">
        <f t="shared" si="1"/>
        <v>0</v>
      </c>
      <c r="Q47" s="82">
        <v>0</v>
      </c>
      <c r="R47" s="19">
        <f t="shared" si="2"/>
        <v>0</v>
      </c>
      <c r="S47" s="82">
        <v>0</v>
      </c>
      <c r="T47" s="19">
        <f t="shared" si="3"/>
        <v>0</v>
      </c>
      <c r="U47" s="82">
        <v>0</v>
      </c>
      <c r="V47" s="19">
        <f t="shared" si="4"/>
        <v>0</v>
      </c>
      <c r="W47" s="82">
        <v>0</v>
      </c>
      <c r="X47" s="39"/>
    </row>
    <row r="48" spans="1:24" s="6" customFormat="1" ht="15.75" x14ac:dyDescent="0.25">
      <c r="A48" s="37" t="s">
        <v>92</v>
      </c>
      <c r="B48" s="38" t="s">
        <v>40</v>
      </c>
      <c r="C48" s="22" t="s">
        <v>69</v>
      </c>
      <c r="D48" s="77">
        <v>57.808999999999997</v>
      </c>
      <c r="E48" s="19">
        <f t="shared" ref="E48:M48" si="18">SUM(E49:E53)</f>
        <v>0</v>
      </c>
      <c r="F48" s="19">
        <f t="shared" si="18"/>
        <v>0</v>
      </c>
      <c r="G48" s="19">
        <f t="shared" si="0"/>
        <v>57.808999999999997</v>
      </c>
      <c r="H48" s="19">
        <f t="shared" ref="G48:M48" si="19">SUM(H49:H53)</f>
        <v>0</v>
      </c>
      <c r="I48" s="19">
        <f t="shared" si="19"/>
        <v>0</v>
      </c>
      <c r="J48" s="19">
        <f t="shared" si="19"/>
        <v>0</v>
      </c>
      <c r="K48" s="19">
        <f t="shared" si="19"/>
        <v>0</v>
      </c>
      <c r="L48" s="19">
        <f t="shared" si="19"/>
        <v>0</v>
      </c>
      <c r="M48" s="19">
        <f t="shared" si="19"/>
        <v>0</v>
      </c>
      <c r="N48" s="19">
        <v>0</v>
      </c>
      <c r="O48" s="82">
        <v>0</v>
      </c>
      <c r="P48" s="19">
        <f t="shared" si="1"/>
        <v>0</v>
      </c>
      <c r="Q48" s="82">
        <v>0</v>
      </c>
      <c r="R48" s="19">
        <f t="shared" si="2"/>
        <v>0</v>
      </c>
      <c r="S48" s="82">
        <v>0</v>
      </c>
      <c r="T48" s="19">
        <f t="shared" si="3"/>
        <v>0</v>
      </c>
      <c r="U48" s="82">
        <v>0</v>
      </c>
      <c r="V48" s="19">
        <f t="shared" si="4"/>
        <v>0</v>
      </c>
      <c r="W48" s="82">
        <v>0</v>
      </c>
      <c r="X48" s="39"/>
    </row>
    <row r="49" spans="1:24" s="6" customFormat="1" ht="31.5" x14ac:dyDescent="0.25">
      <c r="A49" s="37" t="s">
        <v>93</v>
      </c>
      <c r="B49" s="38" t="s">
        <v>94</v>
      </c>
      <c r="C49" s="22" t="s">
        <v>69</v>
      </c>
      <c r="D49" s="77">
        <v>17.350079999999995</v>
      </c>
      <c r="E49" s="77">
        <v>0</v>
      </c>
      <c r="F49" s="77">
        <v>0</v>
      </c>
      <c r="G49" s="77">
        <f t="shared" si="0"/>
        <v>17.350079999999995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82">
        <v>0</v>
      </c>
      <c r="P49" s="77">
        <f t="shared" si="1"/>
        <v>0</v>
      </c>
      <c r="Q49" s="82">
        <v>0</v>
      </c>
      <c r="R49" s="77">
        <f t="shared" si="2"/>
        <v>0</v>
      </c>
      <c r="S49" s="82">
        <v>0</v>
      </c>
      <c r="T49" s="77">
        <f t="shared" si="3"/>
        <v>0</v>
      </c>
      <c r="U49" s="82">
        <v>0</v>
      </c>
      <c r="V49" s="77">
        <f t="shared" si="4"/>
        <v>0</v>
      </c>
      <c r="W49" s="82">
        <v>0</v>
      </c>
      <c r="X49" s="39"/>
    </row>
    <row r="50" spans="1:24" s="6" customFormat="1" ht="15.75" x14ac:dyDescent="0.25">
      <c r="A50" s="37" t="s">
        <v>41</v>
      </c>
      <c r="B50" s="38" t="s">
        <v>42</v>
      </c>
      <c r="C50" s="22" t="s">
        <v>69</v>
      </c>
      <c r="D50" s="77">
        <v>17.350079999999995</v>
      </c>
      <c r="E50" s="77">
        <v>0</v>
      </c>
      <c r="F50" s="77">
        <v>0</v>
      </c>
      <c r="G50" s="77">
        <f t="shared" si="0"/>
        <v>17.350079999999995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82">
        <v>0</v>
      </c>
      <c r="P50" s="77">
        <f t="shared" si="1"/>
        <v>0</v>
      </c>
      <c r="Q50" s="82">
        <v>0</v>
      </c>
      <c r="R50" s="77">
        <f t="shared" si="2"/>
        <v>0</v>
      </c>
      <c r="S50" s="82">
        <v>0</v>
      </c>
      <c r="T50" s="77">
        <f t="shared" si="3"/>
        <v>0</v>
      </c>
      <c r="U50" s="82">
        <v>0</v>
      </c>
      <c r="V50" s="77">
        <f t="shared" si="4"/>
        <v>0</v>
      </c>
      <c r="W50" s="82">
        <v>0</v>
      </c>
      <c r="X50" s="39"/>
    </row>
    <row r="51" spans="1:24" s="6" customFormat="1" ht="31.5" x14ac:dyDescent="0.25">
      <c r="A51" s="37" t="s">
        <v>43</v>
      </c>
      <c r="B51" s="38" t="s">
        <v>44</v>
      </c>
      <c r="C51" s="22" t="s">
        <v>69</v>
      </c>
      <c r="D51" s="77">
        <f>D52+D53+D54+D55+D56+D57+D58+D59+D60+D61+D62+D63+D64+D65+D66+D67+D68+D69+D70+D71+D72+D73</f>
        <v>17.350079999999995</v>
      </c>
      <c r="E51" s="77">
        <v>0</v>
      </c>
      <c r="F51" s="77">
        <v>0</v>
      </c>
      <c r="G51" s="77">
        <f t="shared" si="0"/>
        <v>17.350079999999995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82">
        <v>0</v>
      </c>
      <c r="P51" s="77">
        <f t="shared" si="1"/>
        <v>0</v>
      </c>
      <c r="Q51" s="82">
        <v>0</v>
      </c>
      <c r="R51" s="77">
        <f t="shared" si="2"/>
        <v>0</v>
      </c>
      <c r="S51" s="82">
        <v>0</v>
      </c>
      <c r="T51" s="77">
        <f t="shared" si="3"/>
        <v>0</v>
      </c>
      <c r="U51" s="82">
        <v>0</v>
      </c>
      <c r="V51" s="77">
        <f t="shared" si="4"/>
        <v>0</v>
      </c>
      <c r="W51" s="82">
        <v>0</v>
      </c>
      <c r="X51" s="39"/>
    </row>
    <row r="52" spans="1:24" s="6" customFormat="1" ht="110.25" x14ac:dyDescent="0.25">
      <c r="A52" s="68" t="s">
        <v>95</v>
      </c>
      <c r="B52" s="69" t="s">
        <v>96</v>
      </c>
      <c r="C52" s="70" t="s">
        <v>97</v>
      </c>
      <c r="D52" s="74">
        <v>0.80000399999999994</v>
      </c>
      <c r="E52" s="75">
        <v>0</v>
      </c>
      <c r="F52" s="75">
        <v>0</v>
      </c>
      <c r="G52" s="75">
        <f t="shared" si="0"/>
        <v>0.80000399999999994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84">
        <v>0</v>
      </c>
      <c r="P52" s="75">
        <f t="shared" si="1"/>
        <v>0</v>
      </c>
      <c r="Q52" s="84">
        <v>0</v>
      </c>
      <c r="R52" s="75">
        <f t="shared" si="2"/>
        <v>0</v>
      </c>
      <c r="S52" s="84">
        <v>0</v>
      </c>
      <c r="T52" s="75">
        <f t="shared" si="3"/>
        <v>0</v>
      </c>
      <c r="U52" s="84">
        <v>0</v>
      </c>
      <c r="V52" s="75">
        <f t="shared" si="4"/>
        <v>0</v>
      </c>
      <c r="W52" s="84">
        <v>0</v>
      </c>
      <c r="X52" s="68"/>
    </row>
    <row r="53" spans="1:24" s="6" customFormat="1" ht="126" x14ac:dyDescent="0.25">
      <c r="A53" s="68" t="s">
        <v>98</v>
      </c>
      <c r="B53" s="69" t="s">
        <v>99</v>
      </c>
      <c r="C53" s="70" t="s">
        <v>100</v>
      </c>
      <c r="D53" s="74">
        <v>0.80000399999999994</v>
      </c>
      <c r="E53" s="75">
        <v>0</v>
      </c>
      <c r="F53" s="75">
        <v>0</v>
      </c>
      <c r="G53" s="75">
        <f t="shared" si="0"/>
        <v>0.80000399999999994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84">
        <v>0</v>
      </c>
      <c r="P53" s="75">
        <f t="shared" si="1"/>
        <v>0</v>
      </c>
      <c r="Q53" s="84">
        <v>0</v>
      </c>
      <c r="R53" s="75">
        <f t="shared" si="2"/>
        <v>0</v>
      </c>
      <c r="S53" s="84">
        <v>0</v>
      </c>
      <c r="T53" s="75">
        <f t="shared" si="3"/>
        <v>0</v>
      </c>
      <c r="U53" s="84">
        <v>0</v>
      </c>
      <c r="V53" s="75">
        <f t="shared" si="4"/>
        <v>0</v>
      </c>
      <c r="W53" s="84">
        <v>0</v>
      </c>
      <c r="X53" s="68"/>
    </row>
    <row r="54" spans="1:24" s="6" customFormat="1" ht="110.25" x14ac:dyDescent="0.25">
      <c r="A54" s="68" t="s">
        <v>101</v>
      </c>
      <c r="B54" s="69" t="s">
        <v>102</v>
      </c>
      <c r="C54" s="70" t="s">
        <v>103</v>
      </c>
      <c r="D54" s="74">
        <v>0.80000399999999994</v>
      </c>
      <c r="E54" s="75">
        <f t="shared" ref="D54:N54" si="20">E55+E60+E63+E72</f>
        <v>0</v>
      </c>
      <c r="F54" s="75">
        <f t="shared" si="20"/>
        <v>0</v>
      </c>
      <c r="G54" s="75">
        <f t="shared" si="0"/>
        <v>0.80000399999999994</v>
      </c>
      <c r="H54" s="75">
        <f t="shared" ref="G54:M54" si="21">H55+H60+H63+H72</f>
        <v>0</v>
      </c>
      <c r="I54" s="75">
        <f t="shared" si="21"/>
        <v>0</v>
      </c>
      <c r="J54" s="75">
        <f t="shared" si="21"/>
        <v>0</v>
      </c>
      <c r="K54" s="75">
        <f t="shared" si="21"/>
        <v>0</v>
      </c>
      <c r="L54" s="75">
        <f t="shared" si="21"/>
        <v>0</v>
      </c>
      <c r="M54" s="75">
        <f t="shared" si="21"/>
        <v>0</v>
      </c>
      <c r="N54" s="75">
        <v>0</v>
      </c>
      <c r="O54" s="84">
        <v>0</v>
      </c>
      <c r="P54" s="75">
        <f t="shared" si="1"/>
        <v>0</v>
      </c>
      <c r="Q54" s="84">
        <v>0</v>
      </c>
      <c r="R54" s="75">
        <f t="shared" si="2"/>
        <v>0</v>
      </c>
      <c r="S54" s="84">
        <v>0</v>
      </c>
      <c r="T54" s="75">
        <f t="shared" si="3"/>
        <v>0</v>
      </c>
      <c r="U54" s="84">
        <v>0</v>
      </c>
      <c r="V54" s="75">
        <f t="shared" si="4"/>
        <v>0</v>
      </c>
      <c r="W54" s="84">
        <v>0</v>
      </c>
      <c r="X54" s="68"/>
    </row>
    <row r="55" spans="1:24" s="6" customFormat="1" ht="126" x14ac:dyDescent="0.25">
      <c r="A55" s="68" t="s">
        <v>104</v>
      </c>
      <c r="B55" s="69" t="s">
        <v>105</v>
      </c>
      <c r="C55" s="70" t="s">
        <v>106</v>
      </c>
      <c r="D55" s="74">
        <v>0.80000399999999994</v>
      </c>
      <c r="E55" s="75">
        <f t="shared" ref="D55:N55" si="22">E56+E57</f>
        <v>0</v>
      </c>
      <c r="F55" s="75">
        <f t="shared" si="22"/>
        <v>0</v>
      </c>
      <c r="G55" s="75">
        <f t="shared" si="0"/>
        <v>0.80000399999999994</v>
      </c>
      <c r="H55" s="75">
        <f t="shared" ref="G55:M55" si="23">H56+H57</f>
        <v>0</v>
      </c>
      <c r="I55" s="75">
        <f t="shared" si="23"/>
        <v>0</v>
      </c>
      <c r="J55" s="75">
        <f t="shared" si="23"/>
        <v>0</v>
      </c>
      <c r="K55" s="75">
        <f t="shared" si="23"/>
        <v>0</v>
      </c>
      <c r="L55" s="75">
        <f t="shared" si="23"/>
        <v>0</v>
      </c>
      <c r="M55" s="75">
        <f t="shared" si="23"/>
        <v>0</v>
      </c>
      <c r="N55" s="75">
        <v>0</v>
      </c>
      <c r="O55" s="84">
        <v>0</v>
      </c>
      <c r="P55" s="75">
        <f t="shared" si="1"/>
        <v>0</v>
      </c>
      <c r="Q55" s="84">
        <v>0</v>
      </c>
      <c r="R55" s="75">
        <f t="shared" si="2"/>
        <v>0</v>
      </c>
      <c r="S55" s="84">
        <v>0</v>
      </c>
      <c r="T55" s="75">
        <f t="shared" si="3"/>
        <v>0</v>
      </c>
      <c r="U55" s="84">
        <v>0</v>
      </c>
      <c r="V55" s="75">
        <f t="shared" si="4"/>
        <v>0</v>
      </c>
      <c r="W55" s="84">
        <v>0</v>
      </c>
      <c r="X55" s="68"/>
    </row>
    <row r="56" spans="1:24" s="6" customFormat="1" ht="110.25" x14ac:dyDescent="0.25">
      <c r="A56" s="68" t="s">
        <v>107</v>
      </c>
      <c r="B56" s="69" t="s">
        <v>108</v>
      </c>
      <c r="C56" s="70" t="s">
        <v>109</v>
      </c>
      <c r="D56" s="74">
        <v>0.80000399999999994</v>
      </c>
      <c r="E56" s="75">
        <v>0</v>
      </c>
      <c r="F56" s="75">
        <v>0</v>
      </c>
      <c r="G56" s="75">
        <f t="shared" si="0"/>
        <v>0.80000399999999994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84">
        <v>0</v>
      </c>
      <c r="P56" s="75">
        <f t="shared" si="1"/>
        <v>0</v>
      </c>
      <c r="Q56" s="84">
        <v>0</v>
      </c>
      <c r="R56" s="75">
        <f t="shared" si="2"/>
        <v>0</v>
      </c>
      <c r="S56" s="84">
        <v>0</v>
      </c>
      <c r="T56" s="75">
        <f t="shared" si="3"/>
        <v>0</v>
      </c>
      <c r="U56" s="84">
        <v>0</v>
      </c>
      <c r="V56" s="75">
        <f t="shared" si="4"/>
        <v>0</v>
      </c>
      <c r="W56" s="84">
        <v>0</v>
      </c>
      <c r="X56" s="68"/>
    </row>
    <row r="57" spans="1:24" s="6" customFormat="1" ht="110.25" x14ac:dyDescent="0.25">
      <c r="A57" s="68" t="s">
        <v>110</v>
      </c>
      <c r="B57" s="69" t="s">
        <v>111</v>
      </c>
      <c r="C57" s="70" t="s">
        <v>112</v>
      </c>
      <c r="D57" s="74">
        <v>0.80000399999999994</v>
      </c>
      <c r="E57" s="75">
        <f t="shared" ref="E57:M57" si="24">SUM(E58:E59)</f>
        <v>0</v>
      </c>
      <c r="F57" s="75">
        <f t="shared" si="24"/>
        <v>0</v>
      </c>
      <c r="G57" s="75">
        <f t="shared" si="0"/>
        <v>0.80000399999999994</v>
      </c>
      <c r="H57" s="75">
        <f t="shared" ref="G57:M57" si="25">SUM(H58:H59)</f>
        <v>0</v>
      </c>
      <c r="I57" s="75">
        <f t="shared" si="25"/>
        <v>0</v>
      </c>
      <c r="J57" s="75">
        <f t="shared" si="25"/>
        <v>0</v>
      </c>
      <c r="K57" s="75">
        <f t="shared" si="25"/>
        <v>0</v>
      </c>
      <c r="L57" s="75">
        <f t="shared" si="25"/>
        <v>0</v>
      </c>
      <c r="M57" s="75">
        <f t="shared" si="25"/>
        <v>0</v>
      </c>
      <c r="N57" s="75">
        <v>0</v>
      </c>
      <c r="O57" s="84">
        <v>0</v>
      </c>
      <c r="P57" s="75">
        <f t="shared" si="1"/>
        <v>0</v>
      </c>
      <c r="Q57" s="84">
        <v>0</v>
      </c>
      <c r="R57" s="75">
        <f t="shared" si="2"/>
        <v>0</v>
      </c>
      <c r="S57" s="84">
        <v>0</v>
      </c>
      <c r="T57" s="75">
        <f t="shared" si="3"/>
        <v>0</v>
      </c>
      <c r="U57" s="84">
        <v>0</v>
      </c>
      <c r="V57" s="75">
        <f t="shared" si="4"/>
        <v>0</v>
      </c>
      <c r="W57" s="84">
        <v>0</v>
      </c>
      <c r="X57" s="68"/>
    </row>
    <row r="58" spans="1:24" s="6" customFormat="1" ht="110.25" x14ac:dyDescent="0.25">
      <c r="A58" s="68" t="s">
        <v>113</v>
      </c>
      <c r="B58" s="69" t="s">
        <v>114</v>
      </c>
      <c r="C58" s="70" t="s">
        <v>115</v>
      </c>
      <c r="D58" s="74">
        <v>0.80000399999999994</v>
      </c>
      <c r="E58" s="75">
        <v>0</v>
      </c>
      <c r="F58" s="75">
        <v>0</v>
      </c>
      <c r="G58" s="75">
        <f t="shared" si="0"/>
        <v>0.80000399999999994</v>
      </c>
      <c r="H58" s="75">
        <v>0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84">
        <v>0</v>
      </c>
      <c r="P58" s="75">
        <f t="shared" si="1"/>
        <v>0</v>
      </c>
      <c r="Q58" s="84">
        <v>0</v>
      </c>
      <c r="R58" s="75">
        <f t="shared" si="2"/>
        <v>0</v>
      </c>
      <c r="S58" s="84">
        <v>0</v>
      </c>
      <c r="T58" s="75">
        <f t="shared" si="3"/>
        <v>0</v>
      </c>
      <c r="U58" s="84">
        <v>0</v>
      </c>
      <c r="V58" s="75">
        <f t="shared" si="4"/>
        <v>0</v>
      </c>
      <c r="W58" s="84">
        <v>0</v>
      </c>
      <c r="X58" s="68"/>
    </row>
    <row r="59" spans="1:24" s="6" customFormat="1" ht="110.25" x14ac:dyDescent="0.25">
      <c r="A59" s="68" t="s">
        <v>116</v>
      </c>
      <c r="B59" s="69" t="s">
        <v>117</v>
      </c>
      <c r="C59" s="70" t="s">
        <v>118</v>
      </c>
      <c r="D59" s="74">
        <v>0.80000399999999994</v>
      </c>
      <c r="E59" s="75">
        <v>0</v>
      </c>
      <c r="F59" s="75">
        <v>0</v>
      </c>
      <c r="G59" s="75">
        <f t="shared" si="0"/>
        <v>0.80000399999999994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84">
        <v>0</v>
      </c>
      <c r="P59" s="75">
        <f t="shared" si="1"/>
        <v>0</v>
      </c>
      <c r="Q59" s="84">
        <v>0</v>
      </c>
      <c r="R59" s="75">
        <f t="shared" si="2"/>
        <v>0</v>
      </c>
      <c r="S59" s="84">
        <v>0</v>
      </c>
      <c r="T59" s="75">
        <f t="shared" si="3"/>
        <v>0</v>
      </c>
      <c r="U59" s="84">
        <v>0</v>
      </c>
      <c r="V59" s="75">
        <f t="shared" si="4"/>
        <v>0</v>
      </c>
      <c r="W59" s="84">
        <v>0</v>
      </c>
      <c r="X59" s="68"/>
    </row>
    <row r="60" spans="1:24" s="6" customFormat="1" ht="110.25" x14ac:dyDescent="0.25">
      <c r="A60" s="68" t="s">
        <v>119</v>
      </c>
      <c r="B60" s="69" t="s">
        <v>120</v>
      </c>
      <c r="C60" s="70" t="s">
        <v>121</v>
      </c>
      <c r="D60" s="74">
        <v>0.80000399999999994</v>
      </c>
      <c r="E60" s="75">
        <f t="shared" ref="D60:N60" si="26">E61+E62</f>
        <v>0</v>
      </c>
      <c r="F60" s="75">
        <f t="shared" si="26"/>
        <v>0</v>
      </c>
      <c r="G60" s="75">
        <f t="shared" si="0"/>
        <v>0.80000399999999994</v>
      </c>
      <c r="H60" s="75">
        <f t="shared" ref="G60:M60" si="27">H61+H62</f>
        <v>0</v>
      </c>
      <c r="I60" s="75">
        <f t="shared" si="27"/>
        <v>0</v>
      </c>
      <c r="J60" s="75">
        <f t="shared" si="27"/>
        <v>0</v>
      </c>
      <c r="K60" s="75">
        <f t="shared" si="27"/>
        <v>0</v>
      </c>
      <c r="L60" s="75">
        <f t="shared" si="27"/>
        <v>0</v>
      </c>
      <c r="M60" s="75">
        <f t="shared" si="27"/>
        <v>0</v>
      </c>
      <c r="N60" s="75">
        <v>0</v>
      </c>
      <c r="O60" s="84">
        <v>0</v>
      </c>
      <c r="P60" s="75">
        <f t="shared" si="1"/>
        <v>0</v>
      </c>
      <c r="Q60" s="84">
        <v>0</v>
      </c>
      <c r="R60" s="75">
        <f t="shared" si="2"/>
        <v>0</v>
      </c>
      <c r="S60" s="84">
        <v>0</v>
      </c>
      <c r="T60" s="75">
        <f t="shared" si="3"/>
        <v>0</v>
      </c>
      <c r="U60" s="84">
        <v>0</v>
      </c>
      <c r="V60" s="75">
        <f t="shared" si="4"/>
        <v>0</v>
      </c>
      <c r="W60" s="84">
        <v>0</v>
      </c>
      <c r="X60" s="68"/>
    </row>
    <row r="61" spans="1:24" s="6" customFormat="1" ht="110.25" x14ac:dyDescent="0.25">
      <c r="A61" s="68" t="s">
        <v>122</v>
      </c>
      <c r="B61" s="69" t="s">
        <v>123</v>
      </c>
      <c r="C61" s="70" t="s">
        <v>124</v>
      </c>
      <c r="D61" s="74">
        <v>0.80000399999999994</v>
      </c>
      <c r="E61" s="75">
        <v>0</v>
      </c>
      <c r="F61" s="75">
        <v>0</v>
      </c>
      <c r="G61" s="75">
        <f t="shared" si="0"/>
        <v>0.80000399999999994</v>
      </c>
      <c r="H61" s="75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84">
        <v>0</v>
      </c>
      <c r="P61" s="75">
        <f t="shared" si="1"/>
        <v>0</v>
      </c>
      <c r="Q61" s="84">
        <v>0</v>
      </c>
      <c r="R61" s="75">
        <f t="shared" si="2"/>
        <v>0</v>
      </c>
      <c r="S61" s="84">
        <v>0</v>
      </c>
      <c r="T61" s="75">
        <f t="shared" si="3"/>
        <v>0</v>
      </c>
      <c r="U61" s="84">
        <v>0</v>
      </c>
      <c r="V61" s="75">
        <f t="shared" si="4"/>
        <v>0</v>
      </c>
      <c r="W61" s="84">
        <v>0</v>
      </c>
      <c r="X61" s="68"/>
    </row>
    <row r="62" spans="1:24" s="6" customFormat="1" ht="110.25" x14ac:dyDescent="0.25">
      <c r="A62" s="68" t="s">
        <v>125</v>
      </c>
      <c r="B62" s="69" t="s">
        <v>126</v>
      </c>
      <c r="C62" s="70" t="s">
        <v>127</v>
      </c>
      <c r="D62" s="74">
        <v>0.80000399999999994</v>
      </c>
      <c r="E62" s="75">
        <v>0</v>
      </c>
      <c r="F62" s="75">
        <v>0</v>
      </c>
      <c r="G62" s="75">
        <f t="shared" si="0"/>
        <v>0.80000399999999994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84">
        <v>0</v>
      </c>
      <c r="P62" s="75">
        <f t="shared" si="1"/>
        <v>0</v>
      </c>
      <c r="Q62" s="84">
        <v>0</v>
      </c>
      <c r="R62" s="75">
        <f t="shared" si="2"/>
        <v>0</v>
      </c>
      <c r="S62" s="84">
        <v>0</v>
      </c>
      <c r="T62" s="75">
        <f t="shared" si="3"/>
        <v>0</v>
      </c>
      <c r="U62" s="84">
        <v>0</v>
      </c>
      <c r="V62" s="75">
        <f t="shared" si="4"/>
        <v>0</v>
      </c>
      <c r="W62" s="84">
        <v>0</v>
      </c>
      <c r="X62" s="68"/>
    </row>
    <row r="63" spans="1:24" s="6" customFormat="1" ht="110.25" x14ac:dyDescent="0.25">
      <c r="A63" s="68" t="s">
        <v>128</v>
      </c>
      <c r="B63" s="69" t="s">
        <v>129</v>
      </c>
      <c r="C63" s="70" t="s">
        <v>130</v>
      </c>
      <c r="D63" s="74">
        <v>0.80000399999999994</v>
      </c>
      <c r="E63" s="75">
        <f t="shared" ref="D63:N63" si="28">E64+E65+E66+E67+E68+E69+E70+E71</f>
        <v>0</v>
      </c>
      <c r="F63" s="75">
        <f t="shared" si="28"/>
        <v>0</v>
      </c>
      <c r="G63" s="75">
        <f t="shared" si="0"/>
        <v>0.80000399999999994</v>
      </c>
      <c r="H63" s="75">
        <f t="shared" ref="G63:M63" si="29">H64+H65+H66+H67+H68+H69+H70+H71</f>
        <v>0</v>
      </c>
      <c r="I63" s="75">
        <f t="shared" si="29"/>
        <v>0</v>
      </c>
      <c r="J63" s="75">
        <f t="shared" si="29"/>
        <v>0</v>
      </c>
      <c r="K63" s="75">
        <f t="shared" si="29"/>
        <v>0</v>
      </c>
      <c r="L63" s="75">
        <f t="shared" si="29"/>
        <v>0</v>
      </c>
      <c r="M63" s="75">
        <f t="shared" si="29"/>
        <v>0</v>
      </c>
      <c r="N63" s="75">
        <v>0</v>
      </c>
      <c r="O63" s="84">
        <v>0</v>
      </c>
      <c r="P63" s="75">
        <f t="shared" si="1"/>
        <v>0</v>
      </c>
      <c r="Q63" s="84">
        <v>0</v>
      </c>
      <c r="R63" s="75">
        <f t="shared" si="2"/>
        <v>0</v>
      </c>
      <c r="S63" s="84">
        <v>0</v>
      </c>
      <c r="T63" s="75">
        <f t="shared" si="3"/>
        <v>0</v>
      </c>
      <c r="U63" s="84">
        <v>0</v>
      </c>
      <c r="V63" s="75">
        <f t="shared" si="4"/>
        <v>0</v>
      </c>
      <c r="W63" s="84">
        <v>0</v>
      </c>
      <c r="X63" s="68"/>
    </row>
    <row r="64" spans="1:24" s="6" customFormat="1" ht="110.25" x14ac:dyDescent="0.25">
      <c r="A64" s="68" t="s">
        <v>131</v>
      </c>
      <c r="B64" s="69" t="s">
        <v>132</v>
      </c>
      <c r="C64" s="70" t="s">
        <v>133</v>
      </c>
      <c r="D64" s="74">
        <v>0.80000399999999994</v>
      </c>
      <c r="E64" s="75">
        <v>0</v>
      </c>
      <c r="F64" s="75">
        <v>0</v>
      </c>
      <c r="G64" s="75">
        <f t="shared" si="0"/>
        <v>0.80000399999999994</v>
      </c>
      <c r="H64" s="75">
        <v>0</v>
      </c>
      <c r="I64" s="75">
        <v>0</v>
      </c>
      <c r="J64" s="75">
        <v>0</v>
      </c>
      <c r="K64" s="75">
        <v>0</v>
      </c>
      <c r="L64" s="75">
        <v>0</v>
      </c>
      <c r="M64" s="75">
        <v>0</v>
      </c>
      <c r="N64" s="75">
        <v>0</v>
      </c>
      <c r="O64" s="84">
        <v>0</v>
      </c>
      <c r="P64" s="75">
        <f t="shared" si="1"/>
        <v>0</v>
      </c>
      <c r="Q64" s="84">
        <v>0</v>
      </c>
      <c r="R64" s="75">
        <f t="shared" si="2"/>
        <v>0</v>
      </c>
      <c r="S64" s="84">
        <v>0</v>
      </c>
      <c r="T64" s="75">
        <f t="shared" si="3"/>
        <v>0</v>
      </c>
      <c r="U64" s="84">
        <v>0</v>
      </c>
      <c r="V64" s="75">
        <f t="shared" si="4"/>
        <v>0</v>
      </c>
      <c r="W64" s="84">
        <v>0</v>
      </c>
      <c r="X64" s="68"/>
    </row>
    <row r="65" spans="1:24" s="6" customFormat="1" ht="110.25" x14ac:dyDescent="0.25">
      <c r="A65" s="68" t="s">
        <v>134</v>
      </c>
      <c r="B65" s="69" t="s">
        <v>135</v>
      </c>
      <c r="C65" s="70" t="s">
        <v>136</v>
      </c>
      <c r="D65" s="74">
        <v>0.80000399999999994</v>
      </c>
      <c r="E65" s="75">
        <v>0</v>
      </c>
      <c r="F65" s="75">
        <v>0</v>
      </c>
      <c r="G65" s="75">
        <f t="shared" si="0"/>
        <v>0.80000399999999994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84">
        <v>0</v>
      </c>
      <c r="P65" s="75">
        <f t="shared" si="1"/>
        <v>0</v>
      </c>
      <c r="Q65" s="84">
        <v>0</v>
      </c>
      <c r="R65" s="75">
        <f t="shared" si="2"/>
        <v>0</v>
      </c>
      <c r="S65" s="84">
        <v>0</v>
      </c>
      <c r="T65" s="75">
        <f t="shared" si="3"/>
        <v>0</v>
      </c>
      <c r="U65" s="84">
        <v>0</v>
      </c>
      <c r="V65" s="75">
        <f t="shared" si="4"/>
        <v>0</v>
      </c>
      <c r="W65" s="84">
        <v>0</v>
      </c>
      <c r="X65" s="68"/>
    </row>
    <row r="66" spans="1:24" s="6" customFormat="1" ht="110.25" x14ac:dyDescent="0.25">
      <c r="A66" s="68" t="s">
        <v>137</v>
      </c>
      <c r="B66" s="69" t="s">
        <v>138</v>
      </c>
      <c r="C66" s="70" t="s">
        <v>139</v>
      </c>
      <c r="D66" s="74">
        <v>0.80000399999999994</v>
      </c>
      <c r="E66" s="75">
        <v>0</v>
      </c>
      <c r="F66" s="75">
        <v>0</v>
      </c>
      <c r="G66" s="75">
        <f t="shared" si="0"/>
        <v>0.80000399999999994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84">
        <v>0</v>
      </c>
      <c r="P66" s="75">
        <f t="shared" si="1"/>
        <v>0</v>
      </c>
      <c r="Q66" s="84">
        <v>0</v>
      </c>
      <c r="R66" s="75">
        <f t="shared" si="2"/>
        <v>0</v>
      </c>
      <c r="S66" s="84">
        <v>0</v>
      </c>
      <c r="T66" s="75">
        <f t="shared" si="3"/>
        <v>0</v>
      </c>
      <c r="U66" s="84">
        <v>0</v>
      </c>
      <c r="V66" s="75">
        <f t="shared" si="4"/>
        <v>0</v>
      </c>
      <c r="W66" s="84">
        <v>0</v>
      </c>
      <c r="X66" s="68"/>
    </row>
    <row r="67" spans="1:24" s="6" customFormat="1" ht="110.25" x14ac:dyDescent="0.25">
      <c r="A67" s="68" t="s">
        <v>140</v>
      </c>
      <c r="B67" s="69" t="s">
        <v>141</v>
      </c>
      <c r="C67" s="70" t="s">
        <v>142</v>
      </c>
      <c r="D67" s="74">
        <v>0.80000399999999994</v>
      </c>
      <c r="E67" s="75">
        <v>0</v>
      </c>
      <c r="F67" s="75">
        <v>0</v>
      </c>
      <c r="G67" s="75">
        <f t="shared" si="0"/>
        <v>0.80000399999999994</v>
      </c>
      <c r="H67" s="75">
        <v>0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84">
        <v>0</v>
      </c>
      <c r="P67" s="75">
        <f t="shared" si="1"/>
        <v>0</v>
      </c>
      <c r="Q67" s="84">
        <v>0</v>
      </c>
      <c r="R67" s="75">
        <f t="shared" si="2"/>
        <v>0</v>
      </c>
      <c r="S67" s="84">
        <v>0</v>
      </c>
      <c r="T67" s="75">
        <f t="shared" si="3"/>
        <v>0</v>
      </c>
      <c r="U67" s="84">
        <v>0</v>
      </c>
      <c r="V67" s="75">
        <f t="shared" si="4"/>
        <v>0</v>
      </c>
      <c r="W67" s="84">
        <v>0</v>
      </c>
      <c r="X67" s="68"/>
    </row>
    <row r="68" spans="1:24" s="6" customFormat="1" ht="110.25" x14ac:dyDescent="0.25">
      <c r="A68" s="68" t="s">
        <v>143</v>
      </c>
      <c r="B68" s="69" t="s">
        <v>144</v>
      </c>
      <c r="C68" s="70" t="s">
        <v>145</v>
      </c>
      <c r="D68" s="74">
        <v>0.80000399999999994</v>
      </c>
      <c r="E68" s="75">
        <v>0</v>
      </c>
      <c r="F68" s="75">
        <v>0</v>
      </c>
      <c r="G68" s="75">
        <f t="shared" si="0"/>
        <v>0.80000399999999994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84">
        <v>0</v>
      </c>
      <c r="P68" s="75">
        <f t="shared" si="1"/>
        <v>0</v>
      </c>
      <c r="Q68" s="84">
        <v>0</v>
      </c>
      <c r="R68" s="75">
        <f t="shared" si="2"/>
        <v>0</v>
      </c>
      <c r="S68" s="84">
        <v>0</v>
      </c>
      <c r="T68" s="75">
        <f t="shared" si="3"/>
        <v>0</v>
      </c>
      <c r="U68" s="84">
        <v>0</v>
      </c>
      <c r="V68" s="75">
        <f t="shared" si="4"/>
        <v>0</v>
      </c>
      <c r="W68" s="84">
        <v>0</v>
      </c>
      <c r="X68" s="68"/>
    </row>
    <row r="69" spans="1:24" s="6" customFormat="1" ht="126" x14ac:dyDescent="0.25">
      <c r="A69" s="68" t="s">
        <v>146</v>
      </c>
      <c r="B69" s="69" t="s">
        <v>147</v>
      </c>
      <c r="C69" s="70" t="s">
        <v>148</v>
      </c>
      <c r="D69" s="74">
        <v>0.54999599999999993</v>
      </c>
      <c r="E69" s="75">
        <v>0</v>
      </c>
      <c r="F69" s="75">
        <v>0</v>
      </c>
      <c r="G69" s="75">
        <f t="shared" si="0"/>
        <v>0.54999599999999993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84">
        <v>0</v>
      </c>
      <c r="P69" s="75">
        <f t="shared" si="1"/>
        <v>0</v>
      </c>
      <c r="Q69" s="84">
        <v>0</v>
      </c>
      <c r="R69" s="75">
        <f t="shared" si="2"/>
        <v>0</v>
      </c>
      <c r="S69" s="84">
        <v>0</v>
      </c>
      <c r="T69" s="75">
        <f t="shared" si="3"/>
        <v>0</v>
      </c>
      <c r="U69" s="84">
        <v>0</v>
      </c>
      <c r="V69" s="75">
        <f t="shared" si="4"/>
        <v>0</v>
      </c>
      <c r="W69" s="84">
        <v>0</v>
      </c>
      <c r="X69" s="68"/>
    </row>
    <row r="70" spans="1:24" s="6" customFormat="1" ht="110.25" x14ac:dyDescent="0.25">
      <c r="A70" s="68" t="s">
        <v>149</v>
      </c>
      <c r="B70" s="69" t="s">
        <v>150</v>
      </c>
      <c r="C70" s="70" t="s">
        <v>151</v>
      </c>
      <c r="D70" s="74">
        <v>0.80000399999999994</v>
      </c>
      <c r="E70" s="75">
        <v>0</v>
      </c>
      <c r="F70" s="75">
        <v>0</v>
      </c>
      <c r="G70" s="75">
        <f t="shared" si="0"/>
        <v>0.80000399999999994</v>
      </c>
      <c r="H70" s="75">
        <v>0</v>
      </c>
      <c r="I70" s="75">
        <v>0</v>
      </c>
      <c r="J70" s="75">
        <v>0</v>
      </c>
      <c r="K70" s="75">
        <v>0</v>
      </c>
      <c r="L70" s="75">
        <v>0</v>
      </c>
      <c r="M70" s="75">
        <v>0</v>
      </c>
      <c r="N70" s="75">
        <v>0</v>
      </c>
      <c r="O70" s="84">
        <v>0</v>
      </c>
      <c r="P70" s="75">
        <f t="shared" si="1"/>
        <v>0</v>
      </c>
      <c r="Q70" s="84">
        <v>0</v>
      </c>
      <c r="R70" s="75">
        <f t="shared" si="2"/>
        <v>0</v>
      </c>
      <c r="S70" s="84">
        <v>0</v>
      </c>
      <c r="T70" s="75">
        <f t="shared" si="3"/>
        <v>0</v>
      </c>
      <c r="U70" s="84">
        <v>0</v>
      </c>
      <c r="V70" s="75">
        <f t="shared" si="4"/>
        <v>0</v>
      </c>
      <c r="W70" s="84">
        <v>0</v>
      </c>
      <c r="X70" s="68"/>
    </row>
    <row r="71" spans="1:24" s="6" customFormat="1" ht="110.25" x14ac:dyDescent="0.25">
      <c r="A71" s="68" t="s">
        <v>152</v>
      </c>
      <c r="B71" s="69" t="s">
        <v>153</v>
      </c>
      <c r="C71" s="70" t="s">
        <v>154</v>
      </c>
      <c r="D71" s="74">
        <v>0.80000399999999994</v>
      </c>
      <c r="E71" s="75">
        <v>0</v>
      </c>
      <c r="F71" s="75">
        <v>0</v>
      </c>
      <c r="G71" s="75">
        <f t="shared" si="0"/>
        <v>0.80000399999999994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84">
        <v>0</v>
      </c>
      <c r="P71" s="75">
        <f t="shared" si="1"/>
        <v>0</v>
      </c>
      <c r="Q71" s="84">
        <v>0</v>
      </c>
      <c r="R71" s="75">
        <f t="shared" si="2"/>
        <v>0</v>
      </c>
      <c r="S71" s="84">
        <v>0</v>
      </c>
      <c r="T71" s="75">
        <f t="shared" si="3"/>
        <v>0</v>
      </c>
      <c r="U71" s="84">
        <v>0</v>
      </c>
      <c r="V71" s="75">
        <f t="shared" si="4"/>
        <v>0</v>
      </c>
      <c r="W71" s="84">
        <v>0</v>
      </c>
      <c r="X71" s="68"/>
    </row>
    <row r="72" spans="1:24" s="6" customFormat="1" ht="110.25" x14ac:dyDescent="0.25">
      <c r="A72" s="68" t="s">
        <v>155</v>
      </c>
      <c r="B72" s="69" t="s">
        <v>156</v>
      </c>
      <c r="C72" s="70" t="s">
        <v>157</v>
      </c>
      <c r="D72" s="74">
        <v>0.80000399999999994</v>
      </c>
      <c r="E72" s="75">
        <f t="shared" ref="D72:N72" si="30">E73+E74</f>
        <v>0</v>
      </c>
      <c r="F72" s="75">
        <f t="shared" si="30"/>
        <v>0</v>
      </c>
      <c r="G72" s="75">
        <f t="shared" si="0"/>
        <v>0.80000399999999994</v>
      </c>
      <c r="H72" s="75">
        <f t="shared" ref="G72:M72" si="31">H73+H74</f>
        <v>0</v>
      </c>
      <c r="I72" s="75">
        <f t="shared" si="31"/>
        <v>0</v>
      </c>
      <c r="J72" s="75">
        <f t="shared" si="31"/>
        <v>0</v>
      </c>
      <c r="K72" s="75">
        <f t="shared" si="31"/>
        <v>0</v>
      </c>
      <c r="L72" s="75">
        <f t="shared" si="31"/>
        <v>0</v>
      </c>
      <c r="M72" s="75">
        <f t="shared" si="31"/>
        <v>0</v>
      </c>
      <c r="N72" s="75">
        <v>0</v>
      </c>
      <c r="O72" s="84">
        <v>0</v>
      </c>
      <c r="P72" s="75">
        <f t="shared" si="1"/>
        <v>0</v>
      </c>
      <c r="Q72" s="84">
        <v>0</v>
      </c>
      <c r="R72" s="75">
        <f t="shared" si="2"/>
        <v>0</v>
      </c>
      <c r="S72" s="84">
        <v>0</v>
      </c>
      <c r="T72" s="75">
        <f t="shared" si="3"/>
        <v>0</v>
      </c>
      <c r="U72" s="84">
        <v>0</v>
      </c>
      <c r="V72" s="75">
        <f t="shared" si="4"/>
        <v>0</v>
      </c>
      <c r="W72" s="84">
        <v>0</v>
      </c>
      <c r="X72" s="68"/>
    </row>
    <row r="73" spans="1:24" s="6" customFormat="1" ht="110.25" x14ac:dyDescent="0.25">
      <c r="A73" s="68" t="s">
        <v>158</v>
      </c>
      <c r="B73" s="69" t="s">
        <v>159</v>
      </c>
      <c r="C73" s="70" t="s">
        <v>160</v>
      </c>
      <c r="D73" s="74">
        <v>0.80000399999999994</v>
      </c>
      <c r="E73" s="75">
        <v>0</v>
      </c>
      <c r="F73" s="75">
        <v>0</v>
      </c>
      <c r="G73" s="75">
        <f t="shared" si="0"/>
        <v>0.80000399999999994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84">
        <v>0</v>
      </c>
      <c r="P73" s="75">
        <f t="shared" si="1"/>
        <v>0</v>
      </c>
      <c r="Q73" s="84">
        <v>0</v>
      </c>
      <c r="R73" s="75">
        <f t="shared" si="2"/>
        <v>0</v>
      </c>
      <c r="S73" s="84">
        <v>0</v>
      </c>
      <c r="T73" s="75">
        <f t="shared" si="3"/>
        <v>0</v>
      </c>
      <c r="U73" s="84">
        <v>0</v>
      </c>
      <c r="V73" s="75">
        <f t="shared" si="4"/>
        <v>0</v>
      </c>
      <c r="W73" s="84">
        <v>0</v>
      </c>
      <c r="X73" s="68"/>
    </row>
    <row r="74" spans="1:24" s="64" customFormat="1" ht="60.75" customHeight="1" x14ac:dyDescent="0.25">
      <c r="A74" s="37" t="s">
        <v>161</v>
      </c>
      <c r="B74" s="38" t="s">
        <v>45</v>
      </c>
      <c r="C74" s="22" t="s">
        <v>69</v>
      </c>
      <c r="D74" s="78">
        <f>D75</f>
        <v>29.228687999999988</v>
      </c>
      <c r="E74" s="78">
        <v>0</v>
      </c>
      <c r="F74" s="78">
        <v>0</v>
      </c>
      <c r="G74" s="78">
        <f t="shared" si="0"/>
        <v>29.228687999999988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85">
        <v>0</v>
      </c>
      <c r="P74" s="78">
        <f t="shared" si="1"/>
        <v>0</v>
      </c>
      <c r="Q74" s="85">
        <v>0</v>
      </c>
      <c r="R74" s="78">
        <f t="shared" si="2"/>
        <v>0</v>
      </c>
      <c r="S74" s="85">
        <v>0</v>
      </c>
      <c r="T74" s="78">
        <f t="shared" si="3"/>
        <v>0</v>
      </c>
      <c r="U74" s="85">
        <v>0</v>
      </c>
      <c r="V74" s="78">
        <f t="shared" si="4"/>
        <v>0</v>
      </c>
      <c r="W74" s="85">
        <v>0</v>
      </c>
      <c r="X74" s="63"/>
    </row>
    <row r="75" spans="1:24" s="64" customFormat="1" ht="60.75" customHeight="1" x14ac:dyDescent="0.25">
      <c r="A75" s="37" t="s">
        <v>46</v>
      </c>
      <c r="B75" s="38" t="s">
        <v>47</v>
      </c>
      <c r="C75" s="22" t="s">
        <v>69</v>
      </c>
      <c r="D75" s="78">
        <f>D76</f>
        <v>29.228687999999988</v>
      </c>
      <c r="E75" s="78">
        <f t="shared" ref="D75:N75" si="32">E76+E77</f>
        <v>0</v>
      </c>
      <c r="F75" s="78">
        <f t="shared" si="32"/>
        <v>0</v>
      </c>
      <c r="G75" s="78">
        <f t="shared" si="0"/>
        <v>29.228687999999988</v>
      </c>
      <c r="H75" s="78">
        <f t="shared" ref="G75:M75" si="33">H76+H77</f>
        <v>0</v>
      </c>
      <c r="I75" s="78">
        <f t="shared" si="33"/>
        <v>0</v>
      </c>
      <c r="J75" s="78">
        <f t="shared" si="33"/>
        <v>0</v>
      </c>
      <c r="K75" s="78">
        <f t="shared" si="33"/>
        <v>0</v>
      </c>
      <c r="L75" s="78">
        <f t="shared" si="33"/>
        <v>0</v>
      </c>
      <c r="M75" s="78">
        <f t="shared" si="33"/>
        <v>0</v>
      </c>
      <c r="N75" s="78">
        <v>0</v>
      </c>
      <c r="O75" s="85">
        <v>0</v>
      </c>
      <c r="P75" s="78">
        <f t="shared" si="1"/>
        <v>0</v>
      </c>
      <c r="Q75" s="85">
        <v>0</v>
      </c>
      <c r="R75" s="78">
        <f t="shared" si="2"/>
        <v>0</v>
      </c>
      <c r="S75" s="85">
        <v>0</v>
      </c>
      <c r="T75" s="78">
        <f t="shared" si="3"/>
        <v>0</v>
      </c>
      <c r="U75" s="85">
        <v>0</v>
      </c>
      <c r="V75" s="78">
        <f t="shared" si="4"/>
        <v>0</v>
      </c>
      <c r="W75" s="85">
        <v>0</v>
      </c>
      <c r="X75" s="63"/>
    </row>
    <row r="76" spans="1:24" s="64" customFormat="1" ht="60.75" customHeight="1" x14ac:dyDescent="0.25">
      <c r="A76" s="22" t="s">
        <v>162</v>
      </c>
      <c r="B76" s="66" t="s">
        <v>48</v>
      </c>
      <c r="C76" s="67" t="s">
        <v>69</v>
      </c>
      <c r="D76" s="18">
        <f>D77+D78+D79+D80+D81+D82+D83+D84+D85+D86+D87+D88+D89+D90</f>
        <v>29.228687999999988</v>
      </c>
      <c r="E76" s="78">
        <v>0</v>
      </c>
      <c r="F76" s="78">
        <v>0</v>
      </c>
      <c r="G76" s="78">
        <f t="shared" si="0"/>
        <v>29.228687999999988</v>
      </c>
      <c r="H76" s="78">
        <v>0</v>
      </c>
      <c r="I76" s="78"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85">
        <v>0</v>
      </c>
      <c r="P76" s="78">
        <f t="shared" si="1"/>
        <v>0</v>
      </c>
      <c r="Q76" s="85">
        <v>0</v>
      </c>
      <c r="R76" s="78">
        <f t="shared" si="2"/>
        <v>0</v>
      </c>
      <c r="S76" s="85">
        <v>0</v>
      </c>
      <c r="T76" s="78">
        <f t="shared" si="3"/>
        <v>0</v>
      </c>
      <c r="U76" s="85">
        <v>0</v>
      </c>
      <c r="V76" s="78">
        <f t="shared" si="4"/>
        <v>0</v>
      </c>
      <c r="W76" s="85">
        <v>0</v>
      </c>
      <c r="X76" s="63"/>
    </row>
    <row r="77" spans="1:24" s="6" customFormat="1" ht="126" x14ac:dyDescent="0.25">
      <c r="A77" s="68" t="s">
        <v>163</v>
      </c>
      <c r="B77" s="69" t="s">
        <v>164</v>
      </c>
      <c r="C77" s="70" t="s">
        <v>165</v>
      </c>
      <c r="D77" s="74">
        <v>16.6343964</v>
      </c>
      <c r="E77" s="75">
        <v>0</v>
      </c>
      <c r="F77" s="75">
        <v>0</v>
      </c>
      <c r="G77" s="75">
        <f t="shared" si="0"/>
        <v>16.6343964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84">
        <v>0</v>
      </c>
      <c r="P77" s="75">
        <f t="shared" si="1"/>
        <v>0</v>
      </c>
      <c r="Q77" s="84">
        <v>0</v>
      </c>
      <c r="R77" s="75">
        <f t="shared" si="2"/>
        <v>0</v>
      </c>
      <c r="S77" s="84">
        <v>0</v>
      </c>
      <c r="T77" s="75">
        <f t="shared" si="3"/>
        <v>0</v>
      </c>
      <c r="U77" s="84">
        <v>0</v>
      </c>
      <c r="V77" s="75">
        <f t="shared" si="4"/>
        <v>0</v>
      </c>
      <c r="W77" s="84">
        <v>0</v>
      </c>
      <c r="X77" s="68"/>
    </row>
    <row r="78" spans="1:24" s="6" customFormat="1" ht="94.5" x14ac:dyDescent="0.25">
      <c r="A78" s="68" t="s">
        <v>166</v>
      </c>
      <c r="B78" s="69" t="s">
        <v>167</v>
      </c>
      <c r="C78" s="70" t="s">
        <v>168</v>
      </c>
      <c r="D78" s="74">
        <v>0.68906040000000002</v>
      </c>
      <c r="E78" s="75">
        <f t="shared" ref="D78:R90" si="34">SUM(E79:E79)</f>
        <v>0</v>
      </c>
      <c r="F78" s="75">
        <f t="shared" si="34"/>
        <v>0</v>
      </c>
      <c r="G78" s="75">
        <f t="shared" si="0"/>
        <v>0.68906040000000002</v>
      </c>
      <c r="H78" s="75">
        <f t="shared" si="34"/>
        <v>0</v>
      </c>
      <c r="I78" s="75">
        <f t="shared" si="34"/>
        <v>0</v>
      </c>
      <c r="J78" s="75">
        <f t="shared" si="34"/>
        <v>0</v>
      </c>
      <c r="K78" s="75">
        <f t="shared" si="34"/>
        <v>0</v>
      </c>
      <c r="L78" s="75">
        <f t="shared" si="34"/>
        <v>0</v>
      </c>
      <c r="M78" s="75">
        <f t="shared" si="34"/>
        <v>0</v>
      </c>
      <c r="N78" s="75">
        <v>0</v>
      </c>
      <c r="O78" s="84">
        <v>0</v>
      </c>
      <c r="P78" s="75">
        <f t="shared" si="1"/>
        <v>0</v>
      </c>
      <c r="Q78" s="84">
        <v>0</v>
      </c>
      <c r="R78" s="75">
        <f t="shared" si="2"/>
        <v>0</v>
      </c>
      <c r="S78" s="84">
        <v>0</v>
      </c>
      <c r="T78" s="75">
        <f t="shared" si="3"/>
        <v>0</v>
      </c>
      <c r="U78" s="84">
        <v>0</v>
      </c>
      <c r="V78" s="75">
        <f t="shared" si="4"/>
        <v>0</v>
      </c>
      <c r="W78" s="84">
        <v>0</v>
      </c>
      <c r="X78" s="68"/>
    </row>
    <row r="79" spans="1:24" s="6" customFormat="1" ht="94.5" x14ac:dyDescent="0.25">
      <c r="A79" s="68" t="s">
        <v>169</v>
      </c>
      <c r="B79" s="69" t="s">
        <v>170</v>
      </c>
      <c r="C79" s="70" t="s">
        <v>171</v>
      </c>
      <c r="D79" s="74">
        <v>0.68906040000000002</v>
      </c>
      <c r="E79" s="75">
        <v>0</v>
      </c>
      <c r="F79" s="75">
        <v>0</v>
      </c>
      <c r="G79" s="75">
        <f t="shared" si="0"/>
        <v>0.68906040000000002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84">
        <v>0</v>
      </c>
      <c r="P79" s="75">
        <f t="shared" si="1"/>
        <v>0</v>
      </c>
      <c r="Q79" s="84">
        <v>0</v>
      </c>
      <c r="R79" s="75">
        <f t="shared" si="2"/>
        <v>0</v>
      </c>
      <c r="S79" s="84">
        <v>0</v>
      </c>
      <c r="T79" s="75">
        <f t="shared" si="3"/>
        <v>0</v>
      </c>
      <c r="U79" s="84">
        <v>0</v>
      </c>
      <c r="V79" s="75">
        <f t="shared" si="4"/>
        <v>0</v>
      </c>
      <c r="W79" s="84">
        <v>0</v>
      </c>
      <c r="X79" s="68"/>
    </row>
    <row r="80" spans="1:24" s="6" customFormat="1" ht="94.5" x14ac:dyDescent="0.25">
      <c r="A80" s="68" t="s">
        <v>172</v>
      </c>
      <c r="B80" s="69" t="s">
        <v>173</v>
      </c>
      <c r="C80" s="70" t="s">
        <v>174</v>
      </c>
      <c r="D80" s="74">
        <v>0.68906040000000002</v>
      </c>
      <c r="E80" s="75">
        <f t="shared" si="34"/>
        <v>0</v>
      </c>
      <c r="F80" s="75">
        <f t="shared" si="34"/>
        <v>0</v>
      </c>
      <c r="G80" s="75">
        <f t="shared" si="0"/>
        <v>0.68906040000000002</v>
      </c>
      <c r="H80" s="75">
        <f t="shared" si="34"/>
        <v>0</v>
      </c>
      <c r="I80" s="75">
        <f t="shared" si="34"/>
        <v>0</v>
      </c>
      <c r="J80" s="75">
        <f t="shared" si="34"/>
        <v>0</v>
      </c>
      <c r="K80" s="75">
        <f t="shared" si="34"/>
        <v>0</v>
      </c>
      <c r="L80" s="75">
        <f t="shared" si="34"/>
        <v>0</v>
      </c>
      <c r="M80" s="75">
        <f t="shared" si="34"/>
        <v>0</v>
      </c>
      <c r="N80" s="75">
        <v>0</v>
      </c>
      <c r="O80" s="84">
        <v>0</v>
      </c>
      <c r="P80" s="75">
        <f t="shared" si="1"/>
        <v>0</v>
      </c>
      <c r="Q80" s="84">
        <v>0</v>
      </c>
      <c r="R80" s="75">
        <f t="shared" si="2"/>
        <v>0</v>
      </c>
      <c r="S80" s="84">
        <v>0</v>
      </c>
      <c r="T80" s="75">
        <f t="shared" si="3"/>
        <v>0</v>
      </c>
      <c r="U80" s="84">
        <v>0</v>
      </c>
      <c r="V80" s="75">
        <f t="shared" si="4"/>
        <v>0</v>
      </c>
      <c r="W80" s="84">
        <v>0</v>
      </c>
      <c r="X80" s="68"/>
    </row>
    <row r="81" spans="1:24" s="6" customFormat="1" ht="110.25" x14ac:dyDescent="0.25">
      <c r="A81" s="68" t="s">
        <v>175</v>
      </c>
      <c r="B81" s="69" t="s">
        <v>176</v>
      </c>
      <c r="C81" s="70" t="s">
        <v>177</v>
      </c>
      <c r="D81" s="74">
        <v>0.68906040000000002</v>
      </c>
      <c r="E81" s="75">
        <v>0</v>
      </c>
      <c r="F81" s="75">
        <v>0</v>
      </c>
      <c r="G81" s="75">
        <f t="shared" si="0"/>
        <v>0.68906040000000002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84">
        <v>0</v>
      </c>
      <c r="P81" s="75">
        <f t="shared" si="1"/>
        <v>0</v>
      </c>
      <c r="Q81" s="84">
        <v>0</v>
      </c>
      <c r="R81" s="75">
        <f t="shared" si="2"/>
        <v>0</v>
      </c>
      <c r="S81" s="84">
        <v>0</v>
      </c>
      <c r="T81" s="75">
        <f t="shared" si="3"/>
        <v>0</v>
      </c>
      <c r="U81" s="84">
        <v>0</v>
      </c>
      <c r="V81" s="75">
        <f t="shared" si="4"/>
        <v>0</v>
      </c>
      <c r="W81" s="84">
        <v>0</v>
      </c>
      <c r="X81" s="68"/>
    </row>
    <row r="82" spans="1:24" ht="94.5" x14ac:dyDescent="0.25">
      <c r="A82" s="68" t="s">
        <v>178</v>
      </c>
      <c r="B82" s="69" t="s">
        <v>179</v>
      </c>
      <c r="C82" s="70" t="s">
        <v>180</v>
      </c>
      <c r="D82" s="74">
        <v>0.68906040000000002</v>
      </c>
      <c r="E82" s="75">
        <f t="shared" si="34"/>
        <v>0</v>
      </c>
      <c r="F82" s="75">
        <f t="shared" si="34"/>
        <v>0</v>
      </c>
      <c r="G82" s="75">
        <f t="shared" si="0"/>
        <v>0.68906040000000002</v>
      </c>
      <c r="H82" s="75">
        <f t="shared" si="34"/>
        <v>0</v>
      </c>
      <c r="I82" s="75">
        <f t="shared" si="34"/>
        <v>0</v>
      </c>
      <c r="J82" s="75">
        <f t="shared" si="34"/>
        <v>0</v>
      </c>
      <c r="K82" s="75">
        <f t="shared" si="34"/>
        <v>0</v>
      </c>
      <c r="L82" s="75">
        <f t="shared" si="34"/>
        <v>0</v>
      </c>
      <c r="M82" s="75">
        <f t="shared" si="34"/>
        <v>0</v>
      </c>
      <c r="N82" s="75">
        <v>0</v>
      </c>
      <c r="O82" s="84">
        <v>0</v>
      </c>
      <c r="P82" s="75">
        <f t="shared" si="1"/>
        <v>0</v>
      </c>
      <c r="Q82" s="84">
        <v>0</v>
      </c>
      <c r="R82" s="75">
        <f t="shared" si="2"/>
        <v>0</v>
      </c>
      <c r="S82" s="84">
        <v>0</v>
      </c>
      <c r="T82" s="75">
        <f t="shared" si="3"/>
        <v>0</v>
      </c>
      <c r="U82" s="84">
        <v>0</v>
      </c>
      <c r="V82" s="75">
        <f t="shared" si="4"/>
        <v>0</v>
      </c>
      <c r="W82" s="84">
        <v>0</v>
      </c>
      <c r="X82" s="68"/>
    </row>
    <row r="83" spans="1:24" ht="94.5" x14ac:dyDescent="0.25">
      <c r="A83" s="68" t="s">
        <v>181</v>
      </c>
      <c r="B83" s="69" t="s">
        <v>182</v>
      </c>
      <c r="C83" s="70" t="s">
        <v>183</v>
      </c>
      <c r="D83" s="74">
        <v>0.68906040000000002</v>
      </c>
      <c r="E83" s="75">
        <v>0</v>
      </c>
      <c r="F83" s="75">
        <v>0</v>
      </c>
      <c r="G83" s="75">
        <f t="shared" si="0"/>
        <v>0.68906040000000002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84">
        <v>0</v>
      </c>
      <c r="P83" s="75">
        <f t="shared" si="1"/>
        <v>0</v>
      </c>
      <c r="Q83" s="84">
        <v>0</v>
      </c>
      <c r="R83" s="75">
        <f t="shared" si="2"/>
        <v>0</v>
      </c>
      <c r="S83" s="84">
        <v>0</v>
      </c>
      <c r="T83" s="75">
        <f t="shared" si="3"/>
        <v>0</v>
      </c>
      <c r="U83" s="84">
        <v>0</v>
      </c>
      <c r="V83" s="75">
        <f t="shared" si="4"/>
        <v>0</v>
      </c>
      <c r="W83" s="84">
        <v>0</v>
      </c>
      <c r="X83" s="68"/>
    </row>
    <row r="84" spans="1:24" ht="94.5" x14ac:dyDescent="0.25">
      <c r="A84" s="68" t="s">
        <v>184</v>
      </c>
      <c r="B84" s="69" t="s">
        <v>185</v>
      </c>
      <c r="C84" s="70" t="s">
        <v>186</v>
      </c>
      <c r="D84" s="74">
        <v>0.68906040000000002</v>
      </c>
      <c r="E84" s="75">
        <f t="shared" si="34"/>
        <v>0</v>
      </c>
      <c r="F84" s="75">
        <f t="shared" si="34"/>
        <v>0</v>
      </c>
      <c r="G84" s="75">
        <f t="shared" si="0"/>
        <v>0.68906040000000002</v>
      </c>
      <c r="H84" s="75">
        <f t="shared" si="34"/>
        <v>0</v>
      </c>
      <c r="I84" s="75">
        <f t="shared" si="34"/>
        <v>0</v>
      </c>
      <c r="J84" s="75">
        <f t="shared" si="34"/>
        <v>0</v>
      </c>
      <c r="K84" s="75">
        <f t="shared" si="34"/>
        <v>0</v>
      </c>
      <c r="L84" s="75">
        <f t="shared" si="34"/>
        <v>0</v>
      </c>
      <c r="M84" s="75">
        <f t="shared" si="34"/>
        <v>0</v>
      </c>
      <c r="N84" s="75">
        <v>0</v>
      </c>
      <c r="O84" s="84">
        <v>0</v>
      </c>
      <c r="P84" s="75">
        <f t="shared" si="1"/>
        <v>0</v>
      </c>
      <c r="Q84" s="84">
        <v>0</v>
      </c>
      <c r="R84" s="75">
        <f t="shared" si="2"/>
        <v>0</v>
      </c>
      <c r="S84" s="84">
        <v>0</v>
      </c>
      <c r="T84" s="75">
        <f t="shared" si="3"/>
        <v>0</v>
      </c>
      <c r="U84" s="84">
        <v>0</v>
      </c>
      <c r="V84" s="75">
        <f t="shared" si="4"/>
        <v>0</v>
      </c>
      <c r="W84" s="84">
        <v>0</v>
      </c>
      <c r="X84" s="68"/>
    </row>
    <row r="85" spans="1:24" ht="94.5" x14ac:dyDescent="0.25">
      <c r="A85" s="68" t="s">
        <v>187</v>
      </c>
      <c r="B85" s="69" t="s">
        <v>188</v>
      </c>
      <c r="C85" s="70" t="s">
        <v>189</v>
      </c>
      <c r="D85" s="74">
        <v>0.68906040000000002</v>
      </c>
      <c r="E85" s="75">
        <v>0</v>
      </c>
      <c r="F85" s="75">
        <v>0</v>
      </c>
      <c r="G85" s="75">
        <f t="shared" si="0"/>
        <v>0.68906040000000002</v>
      </c>
      <c r="H85" s="75">
        <v>0</v>
      </c>
      <c r="I85" s="75">
        <v>0</v>
      </c>
      <c r="J85" s="75">
        <v>0</v>
      </c>
      <c r="K85" s="75">
        <v>0</v>
      </c>
      <c r="L85" s="75">
        <v>0</v>
      </c>
      <c r="M85" s="75">
        <v>0</v>
      </c>
      <c r="N85" s="75">
        <v>0</v>
      </c>
      <c r="O85" s="84">
        <v>0</v>
      </c>
      <c r="P85" s="75">
        <f t="shared" si="1"/>
        <v>0</v>
      </c>
      <c r="Q85" s="84">
        <v>0</v>
      </c>
      <c r="R85" s="75">
        <f t="shared" si="2"/>
        <v>0</v>
      </c>
      <c r="S85" s="84">
        <v>0</v>
      </c>
      <c r="T85" s="75">
        <f t="shared" si="3"/>
        <v>0</v>
      </c>
      <c r="U85" s="84">
        <v>0</v>
      </c>
      <c r="V85" s="75">
        <f t="shared" si="4"/>
        <v>0</v>
      </c>
      <c r="W85" s="84">
        <v>0</v>
      </c>
      <c r="X85" s="68"/>
    </row>
    <row r="86" spans="1:24" ht="94.5" x14ac:dyDescent="0.25">
      <c r="A86" s="68" t="s">
        <v>190</v>
      </c>
      <c r="B86" s="69" t="s">
        <v>191</v>
      </c>
      <c r="C86" s="70" t="s">
        <v>192</v>
      </c>
      <c r="D86" s="74">
        <v>0.68906040000000002</v>
      </c>
      <c r="E86" s="75">
        <f t="shared" si="34"/>
        <v>0</v>
      </c>
      <c r="F86" s="75">
        <f t="shared" si="34"/>
        <v>0</v>
      </c>
      <c r="G86" s="75">
        <f t="shared" ref="G86:G113" si="35">D86</f>
        <v>0.68906040000000002</v>
      </c>
      <c r="H86" s="75">
        <f t="shared" si="34"/>
        <v>0</v>
      </c>
      <c r="I86" s="75">
        <f t="shared" si="34"/>
        <v>0</v>
      </c>
      <c r="J86" s="75">
        <f t="shared" si="34"/>
        <v>0</v>
      </c>
      <c r="K86" s="75">
        <f t="shared" si="34"/>
        <v>0</v>
      </c>
      <c r="L86" s="75">
        <f t="shared" si="34"/>
        <v>0</v>
      </c>
      <c r="M86" s="75">
        <f t="shared" si="34"/>
        <v>0</v>
      </c>
      <c r="N86" s="75">
        <v>0</v>
      </c>
      <c r="O86" s="84">
        <v>0</v>
      </c>
      <c r="P86" s="75">
        <f t="shared" ref="P86:P113" si="36">N86</f>
        <v>0</v>
      </c>
      <c r="Q86" s="84">
        <v>0</v>
      </c>
      <c r="R86" s="75">
        <f t="shared" ref="R86:R113" si="37">P86</f>
        <v>0</v>
      </c>
      <c r="S86" s="84">
        <v>0</v>
      </c>
      <c r="T86" s="75">
        <f t="shared" ref="T86:T113" si="38">R86</f>
        <v>0</v>
      </c>
      <c r="U86" s="84">
        <v>0</v>
      </c>
      <c r="V86" s="75">
        <f t="shared" ref="V86:V113" si="39">T86</f>
        <v>0</v>
      </c>
      <c r="W86" s="84">
        <v>0</v>
      </c>
      <c r="X86" s="68"/>
    </row>
    <row r="87" spans="1:24" ht="94.5" x14ac:dyDescent="0.25">
      <c r="A87" s="68" t="s">
        <v>193</v>
      </c>
      <c r="B87" s="69" t="s">
        <v>194</v>
      </c>
      <c r="C87" s="70" t="s">
        <v>195</v>
      </c>
      <c r="D87" s="74">
        <v>0.68906040000000002</v>
      </c>
      <c r="E87" s="75">
        <v>0</v>
      </c>
      <c r="F87" s="75">
        <v>0</v>
      </c>
      <c r="G87" s="75">
        <f t="shared" si="35"/>
        <v>0.68906040000000002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84">
        <v>0</v>
      </c>
      <c r="P87" s="75">
        <f t="shared" si="36"/>
        <v>0</v>
      </c>
      <c r="Q87" s="84">
        <v>0</v>
      </c>
      <c r="R87" s="75">
        <f t="shared" si="37"/>
        <v>0</v>
      </c>
      <c r="S87" s="84">
        <v>0</v>
      </c>
      <c r="T87" s="75">
        <f t="shared" si="38"/>
        <v>0</v>
      </c>
      <c r="U87" s="84">
        <v>0</v>
      </c>
      <c r="V87" s="75">
        <f t="shared" si="39"/>
        <v>0</v>
      </c>
      <c r="W87" s="84">
        <v>0</v>
      </c>
      <c r="X87" s="68"/>
    </row>
    <row r="88" spans="1:24" ht="94.5" x14ac:dyDescent="0.25">
      <c r="A88" s="68" t="s">
        <v>196</v>
      </c>
      <c r="B88" s="69" t="s">
        <v>197</v>
      </c>
      <c r="C88" s="70" t="s">
        <v>198</v>
      </c>
      <c r="D88" s="74">
        <v>0.68906040000000002</v>
      </c>
      <c r="E88" s="75">
        <f t="shared" si="34"/>
        <v>0</v>
      </c>
      <c r="F88" s="75">
        <f t="shared" si="34"/>
        <v>0</v>
      </c>
      <c r="G88" s="75">
        <f t="shared" si="35"/>
        <v>0.68906040000000002</v>
      </c>
      <c r="H88" s="75">
        <f t="shared" si="34"/>
        <v>0</v>
      </c>
      <c r="I88" s="75">
        <f t="shared" si="34"/>
        <v>0</v>
      </c>
      <c r="J88" s="75">
        <f t="shared" si="34"/>
        <v>0</v>
      </c>
      <c r="K88" s="75">
        <f t="shared" si="34"/>
        <v>0</v>
      </c>
      <c r="L88" s="75">
        <f t="shared" si="34"/>
        <v>0</v>
      </c>
      <c r="M88" s="75">
        <f t="shared" si="34"/>
        <v>0</v>
      </c>
      <c r="N88" s="75">
        <v>0</v>
      </c>
      <c r="O88" s="84">
        <v>0</v>
      </c>
      <c r="P88" s="75">
        <f t="shared" si="36"/>
        <v>0</v>
      </c>
      <c r="Q88" s="84">
        <v>0</v>
      </c>
      <c r="R88" s="75">
        <f t="shared" si="37"/>
        <v>0</v>
      </c>
      <c r="S88" s="84">
        <v>0</v>
      </c>
      <c r="T88" s="75">
        <f t="shared" si="38"/>
        <v>0</v>
      </c>
      <c r="U88" s="84">
        <v>0</v>
      </c>
      <c r="V88" s="75">
        <f t="shared" si="39"/>
        <v>0</v>
      </c>
      <c r="W88" s="84">
        <v>0</v>
      </c>
      <c r="X88" s="68"/>
    </row>
    <row r="89" spans="1:24" ht="110.25" x14ac:dyDescent="0.25">
      <c r="A89" s="68" t="s">
        <v>199</v>
      </c>
      <c r="B89" s="69" t="s">
        <v>200</v>
      </c>
      <c r="C89" s="70" t="s">
        <v>201</v>
      </c>
      <c r="D89" s="74">
        <v>1.7558832</v>
      </c>
      <c r="E89" s="75">
        <v>0</v>
      </c>
      <c r="F89" s="75">
        <v>0</v>
      </c>
      <c r="G89" s="75">
        <f t="shared" si="35"/>
        <v>1.7558832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84">
        <v>0</v>
      </c>
      <c r="P89" s="75">
        <f t="shared" si="36"/>
        <v>0</v>
      </c>
      <c r="Q89" s="84">
        <v>0</v>
      </c>
      <c r="R89" s="75">
        <f t="shared" si="37"/>
        <v>0</v>
      </c>
      <c r="S89" s="84">
        <v>0</v>
      </c>
      <c r="T89" s="75">
        <f t="shared" si="38"/>
        <v>0</v>
      </c>
      <c r="U89" s="84">
        <v>0</v>
      </c>
      <c r="V89" s="75">
        <f t="shared" si="39"/>
        <v>0</v>
      </c>
      <c r="W89" s="84">
        <v>0</v>
      </c>
      <c r="X89" s="68"/>
    </row>
    <row r="90" spans="1:24" ht="94.5" x14ac:dyDescent="0.25">
      <c r="A90" s="68" t="s">
        <v>202</v>
      </c>
      <c r="B90" s="69" t="s">
        <v>203</v>
      </c>
      <c r="C90" s="70" t="s">
        <v>204</v>
      </c>
      <c r="D90" s="74">
        <v>3.2587440000000001</v>
      </c>
      <c r="E90" s="75">
        <f t="shared" si="34"/>
        <v>0</v>
      </c>
      <c r="F90" s="75">
        <f t="shared" si="34"/>
        <v>0</v>
      </c>
      <c r="G90" s="75">
        <f t="shared" si="35"/>
        <v>3.2587440000000001</v>
      </c>
      <c r="H90" s="75">
        <f t="shared" si="34"/>
        <v>0</v>
      </c>
      <c r="I90" s="75">
        <f t="shared" si="34"/>
        <v>0</v>
      </c>
      <c r="J90" s="75">
        <f t="shared" si="34"/>
        <v>0</v>
      </c>
      <c r="K90" s="75">
        <f t="shared" si="34"/>
        <v>0</v>
      </c>
      <c r="L90" s="75">
        <f t="shared" si="34"/>
        <v>0</v>
      </c>
      <c r="M90" s="75">
        <f t="shared" si="34"/>
        <v>0</v>
      </c>
      <c r="N90" s="75">
        <v>0</v>
      </c>
      <c r="O90" s="84">
        <v>0</v>
      </c>
      <c r="P90" s="75">
        <f t="shared" si="36"/>
        <v>0</v>
      </c>
      <c r="Q90" s="84">
        <v>0</v>
      </c>
      <c r="R90" s="75">
        <f t="shared" si="37"/>
        <v>0</v>
      </c>
      <c r="S90" s="84">
        <v>0</v>
      </c>
      <c r="T90" s="75">
        <f t="shared" si="38"/>
        <v>0</v>
      </c>
      <c r="U90" s="84">
        <v>0</v>
      </c>
      <c r="V90" s="75">
        <f t="shared" si="39"/>
        <v>0</v>
      </c>
      <c r="W90" s="84">
        <v>0</v>
      </c>
      <c r="X90" s="68"/>
    </row>
    <row r="91" spans="1:24" ht="31.5" x14ac:dyDescent="0.25">
      <c r="A91" s="22" t="s">
        <v>205</v>
      </c>
      <c r="B91" s="66" t="s">
        <v>49</v>
      </c>
      <c r="C91" s="67" t="s">
        <v>69</v>
      </c>
      <c r="D91" s="78">
        <f>D92+D95</f>
        <v>11.23</v>
      </c>
      <c r="E91" s="78">
        <v>0</v>
      </c>
      <c r="F91" s="78">
        <v>0</v>
      </c>
      <c r="G91" s="78">
        <f t="shared" si="35"/>
        <v>11.23</v>
      </c>
      <c r="H91" s="78">
        <v>0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8">
        <v>0</v>
      </c>
      <c r="O91" s="85">
        <v>0</v>
      </c>
      <c r="P91" s="78">
        <f t="shared" si="36"/>
        <v>0</v>
      </c>
      <c r="Q91" s="85">
        <v>0</v>
      </c>
      <c r="R91" s="78">
        <f t="shared" si="37"/>
        <v>0</v>
      </c>
      <c r="S91" s="85">
        <v>0</v>
      </c>
      <c r="T91" s="78">
        <f t="shared" si="38"/>
        <v>0</v>
      </c>
      <c r="U91" s="85">
        <v>0</v>
      </c>
      <c r="V91" s="78">
        <f t="shared" si="39"/>
        <v>0</v>
      </c>
      <c r="W91" s="85">
        <v>0</v>
      </c>
      <c r="X91" s="63"/>
    </row>
    <row r="92" spans="1:24" ht="31.5" customHeight="1" x14ac:dyDescent="0.25">
      <c r="A92" s="22" t="s">
        <v>50</v>
      </c>
      <c r="B92" s="66" t="s">
        <v>206</v>
      </c>
      <c r="C92" s="67" t="s">
        <v>69</v>
      </c>
      <c r="D92" s="78">
        <f>D93+D94</f>
        <v>6.66</v>
      </c>
      <c r="E92" s="78">
        <v>0</v>
      </c>
      <c r="F92" s="78">
        <v>0</v>
      </c>
      <c r="G92" s="78">
        <f t="shared" si="35"/>
        <v>6.66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85">
        <v>0</v>
      </c>
      <c r="P92" s="78">
        <f t="shared" si="36"/>
        <v>0</v>
      </c>
      <c r="Q92" s="85">
        <v>0</v>
      </c>
      <c r="R92" s="78">
        <f t="shared" si="37"/>
        <v>0</v>
      </c>
      <c r="S92" s="85">
        <v>0</v>
      </c>
      <c r="T92" s="78">
        <f t="shared" si="38"/>
        <v>0</v>
      </c>
      <c r="U92" s="85">
        <v>0</v>
      </c>
      <c r="V92" s="78">
        <f t="shared" si="39"/>
        <v>0</v>
      </c>
      <c r="W92" s="85">
        <v>0</v>
      </c>
      <c r="X92" s="63"/>
    </row>
    <row r="93" spans="1:24" ht="78.75" x14ac:dyDescent="0.25">
      <c r="A93" s="68" t="s">
        <v>207</v>
      </c>
      <c r="B93" s="69" t="s">
        <v>208</v>
      </c>
      <c r="C93" s="70" t="s">
        <v>209</v>
      </c>
      <c r="D93" s="75">
        <v>2.2599999999999998</v>
      </c>
      <c r="E93" s="75">
        <v>0</v>
      </c>
      <c r="F93" s="75">
        <v>0</v>
      </c>
      <c r="G93" s="75">
        <f t="shared" si="35"/>
        <v>2.2599999999999998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84">
        <v>0</v>
      </c>
      <c r="P93" s="75">
        <f t="shared" si="36"/>
        <v>0</v>
      </c>
      <c r="Q93" s="84">
        <v>0</v>
      </c>
      <c r="R93" s="75">
        <f t="shared" si="37"/>
        <v>0</v>
      </c>
      <c r="S93" s="84">
        <v>0</v>
      </c>
      <c r="T93" s="75">
        <f t="shared" si="38"/>
        <v>0</v>
      </c>
      <c r="U93" s="84">
        <v>0</v>
      </c>
      <c r="V93" s="75">
        <f t="shared" si="39"/>
        <v>0</v>
      </c>
      <c r="W93" s="84">
        <v>0</v>
      </c>
      <c r="X93" s="68"/>
    </row>
    <row r="94" spans="1:24" ht="78.75" x14ac:dyDescent="0.25">
      <c r="A94" s="68" t="s">
        <v>210</v>
      </c>
      <c r="B94" s="69" t="s">
        <v>211</v>
      </c>
      <c r="C94" s="70" t="s">
        <v>212</v>
      </c>
      <c r="D94" s="75">
        <v>4.4000000000000004</v>
      </c>
      <c r="E94" s="75">
        <v>0</v>
      </c>
      <c r="F94" s="75">
        <v>0</v>
      </c>
      <c r="G94" s="75">
        <f t="shared" si="35"/>
        <v>4.4000000000000004</v>
      </c>
      <c r="H94" s="75">
        <v>0</v>
      </c>
      <c r="I94" s="75">
        <v>0</v>
      </c>
      <c r="J94" s="75">
        <v>0</v>
      </c>
      <c r="K94" s="75">
        <v>0</v>
      </c>
      <c r="L94" s="75">
        <v>0</v>
      </c>
      <c r="M94" s="75">
        <v>0</v>
      </c>
      <c r="N94" s="75">
        <v>0</v>
      </c>
      <c r="O94" s="84">
        <v>0</v>
      </c>
      <c r="P94" s="75">
        <f t="shared" si="36"/>
        <v>0</v>
      </c>
      <c r="Q94" s="84">
        <v>0</v>
      </c>
      <c r="R94" s="75">
        <f t="shared" si="37"/>
        <v>0</v>
      </c>
      <c r="S94" s="84">
        <v>0</v>
      </c>
      <c r="T94" s="75">
        <f t="shared" si="38"/>
        <v>0</v>
      </c>
      <c r="U94" s="84">
        <v>0</v>
      </c>
      <c r="V94" s="75">
        <f t="shared" si="39"/>
        <v>0</v>
      </c>
      <c r="W94" s="84">
        <v>0</v>
      </c>
      <c r="X94" s="68"/>
    </row>
    <row r="95" spans="1:24" ht="15.75" x14ac:dyDescent="0.25">
      <c r="A95" s="22" t="s">
        <v>213</v>
      </c>
      <c r="B95" s="66" t="s">
        <v>214</v>
      </c>
      <c r="C95" s="67" t="s">
        <v>69</v>
      </c>
      <c r="D95" s="78">
        <f>D96</f>
        <v>4.57</v>
      </c>
      <c r="E95" s="78">
        <v>0</v>
      </c>
      <c r="F95" s="78">
        <v>0</v>
      </c>
      <c r="G95" s="78">
        <f t="shared" si="35"/>
        <v>4.57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85">
        <v>0</v>
      </c>
      <c r="P95" s="78">
        <f t="shared" si="36"/>
        <v>0</v>
      </c>
      <c r="Q95" s="85">
        <v>0</v>
      </c>
      <c r="R95" s="78">
        <f t="shared" si="37"/>
        <v>0</v>
      </c>
      <c r="S95" s="85">
        <v>0</v>
      </c>
      <c r="T95" s="78">
        <f t="shared" si="38"/>
        <v>0</v>
      </c>
      <c r="U95" s="85">
        <v>0</v>
      </c>
      <c r="V95" s="78">
        <f t="shared" si="39"/>
        <v>0</v>
      </c>
      <c r="W95" s="85">
        <v>0</v>
      </c>
      <c r="X95" s="63"/>
    </row>
    <row r="96" spans="1:24" ht="47.25" x14ac:dyDescent="0.25">
      <c r="A96" s="68" t="s">
        <v>213</v>
      </c>
      <c r="B96" s="69" t="s">
        <v>215</v>
      </c>
      <c r="C96" s="70" t="s">
        <v>216</v>
      </c>
      <c r="D96" s="76">
        <v>4.57</v>
      </c>
      <c r="E96" s="76">
        <v>0</v>
      </c>
      <c r="F96" s="76">
        <v>0</v>
      </c>
      <c r="G96" s="76">
        <f t="shared" si="35"/>
        <v>4.57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84">
        <v>0</v>
      </c>
      <c r="P96" s="76">
        <f t="shared" si="36"/>
        <v>0</v>
      </c>
      <c r="Q96" s="84">
        <v>0</v>
      </c>
      <c r="R96" s="76">
        <f t="shared" si="37"/>
        <v>0</v>
      </c>
      <c r="S96" s="84">
        <v>0</v>
      </c>
      <c r="T96" s="76">
        <f t="shared" si="38"/>
        <v>0</v>
      </c>
      <c r="U96" s="84">
        <v>0</v>
      </c>
      <c r="V96" s="76">
        <f t="shared" si="39"/>
        <v>0</v>
      </c>
      <c r="W96" s="84">
        <v>0</v>
      </c>
      <c r="X96" s="68"/>
    </row>
    <row r="97" spans="1:24" ht="15.75" x14ac:dyDescent="0.25">
      <c r="A97" s="22" t="s">
        <v>217</v>
      </c>
      <c r="B97" s="66" t="s">
        <v>218</v>
      </c>
      <c r="C97" s="67" t="s">
        <v>69</v>
      </c>
      <c r="D97" s="78">
        <v>0</v>
      </c>
      <c r="E97" s="78">
        <v>0</v>
      </c>
      <c r="F97" s="78">
        <v>0</v>
      </c>
      <c r="G97" s="78">
        <f t="shared" si="35"/>
        <v>0</v>
      </c>
      <c r="H97" s="78">
        <v>0</v>
      </c>
      <c r="I97" s="78">
        <v>0</v>
      </c>
      <c r="J97" s="78">
        <v>0</v>
      </c>
      <c r="K97" s="78">
        <v>0</v>
      </c>
      <c r="L97" s="78">
        <v>0</v>
      </c>
      <c r="M97" s="78">
        <v>0</v>
      </c>
      <c r="N97" s="78">
        <v>0</v>
      </c>
      <c r="O97" s="85">
        <v>0</v>
      </c>
      <c r="P97" s="78">
        <f t="shared" si="36"/>
        <v>0</v>
      </c>
      <c r="Q97" s="85">
        <v>0</v>
      </c>
      <c r="R97" s="78">
        <f t="shared" si="37"/>
        <v>0</v>
      </c>
      <c r="S97" s="85">
        <v>0</v>
      </c>
      <c r="T97" s="78">
        <f t="shared" si="38"/>
        <v>0</v>
      </c>
      <c r="U97" s="85">
        <v>0</v>
      </c>
      <c r="V97" s="78">
        <f t="shared" si="39"/>
        <v>0</v>
      </c>
      <c r="W97" s="85">
        <v>0</v>
      </c>
      <c r="X97" s="63"/>
    </row>
    <row r="98" spans="1:24" ht="31.5" x14ac:dyDescent="0.25">
      <c r="A98" s="22" t="s">
        <v>219</v>
      </c>
      <c r="B98" s="66" t="s">
        <v>220</v>
      </c>
      <c r="C98" s="67" t="s">
        <v>69</v>
      </c>
      <c r="D98" s="78">
        <v>0</v>
      </c>
      <c r="E98" s="78">
        <v>0</v>
      </c>
      <c r="F98" s="78">
        <v>0</v>
      </c>
      <c r="G98" s="78">
        <f t="shared" si="35"/>
        <v>0</v>
      </c>
      <c r="H98" s="78">
        <v>0</v>
      </c>
      <c r="I98" s="78">
        <v>0</v>
      </c>
      <c r="J98" s="78">
        <v>0</v>
      </c>
      <c r="K98" s="78">
        <v>0</v>
      </c>
      <c r="L98" s="78">
        <v>0</v>
      </c>
      <c r="M98" s="78">
        <v>0</v>
      </c>
      <c r="N98" s="78">
        <v>0</v>
      </c>
      <c r="O98" s="85">
        <v>0</v>
      </c>
      <c r="P98" s="78">
        <f t="shared" si="36"/>
        <v>0</v>
      </c>
      <c r="Q98" s="85">
        <v>0</v>
      </c>
      <c r="R98" s="78">
        <f t="shared" si="37"/>
        <v>0</v>
      </c>
      <c r="S98" s="85">
        <v>0</v>
      </c>
      <c r="T98" s="78">
        <f t="shared" si="38"/>
        <v>0</v>
      </c>
      <c r="U98" s="85">
        <v>0</v>
      </c>
      <c r="V98" s="78">
        <f t="shared" si="39"/>
        <v>0</v>
      </c>
      <c r="W98" s="85">
        <v>0</v>
      </c>
      <c r="X98" s="63"/>
    </row>
    <row r="99" spans="1:24" ht="31.5" x14ac:dyDescent="0.25">
      <c r="A99" s="22" t="s">
        <v>221</v>
      </c>
      <c r="B99" s="66" t="s">
        <v>222</v>
      </c>
      <c r="C99" s="67" t="s">
        <v>69</v>
      </c>
      <c r="D99" s="78">
        <v>0</v>
      </c>
      <c r="E99" s="78">
        <v>0</v>
      </c>
      <c r="F99" s="78">
        <v>0</v>
      </c>
      <c r="G99" s="78">
        <f t="shared" si="35"/>
        <v>0</v>
      </c>
      <c r="H99" s="78">
        <v>0</v>
      </c>
      <c r="I99" s="78">
        <v>0</v>
      </c>
      <c r="J99" s="78">
        <v>0</v>
      </c>
      <c r="K99" s="78">
        <v>0</v>
      </c>
      <c r="L99" s="78">
        <v>0</v>
      </c>
      <c r="M99" s="78">
        <v>0</v>
      </c>
      <c r="N99" s="78">
        <v>0</v>
      </c>
      <c r="O99" s="85">
        <v>0</v>
      </c>
      <c r="P99" s="78">
        <f t="shared" si="36"/>
        <v>0</v>
      </c>
      <c r="Q99" s="85">
        <v>0</v>
      </c>
      <c r="R99" s="78">
        <f t="shared" si="37"/>
        <v>0</v>
      </c>
      <c r="S99" s="85">
        <v>0</v>
      </c>
      <c r="T99" s="78">
        <f t="shared" si="38"/>
        <v>0</v>
      </c>
      <c r="U99" s="85">
        <v>0</v>
      </c>
      <c r="V99" s="78">
        <f t="shared" si="39"/>
        <v>0</v>
      </c>
      <c r="W99" s="85">
        <v>0</v>
      </c>
      <c r="X99" s="63"/>
    </row>
    <row r="100" spans="1:24" ht="31.5" x14ac:dyDescent="0.25">
      <c r="A100" s="22" t="s">
        <v>223</v>
      </c>
      <c r="B100" s="66" t="s">
        <v>68</v>
      </c>
      <c r="C100" s="67" t="s">
        <v>69</v>
      </c>
      <c r="D100" s="78">
        <v>0</v>
      </c>
      <c r="E100" s="78">
        <v>0</v>
      </c>
      <c r="F100" s="78">
        <v>0</v>
      </c>
      <c r="G100" s="78">
        <f t="shared" si="35"/>
        <v>0</v>
      </c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8">
        <v>0</v>
      </c>
      <c r="N100" s="78">
        <v>0</v>
      </c>
      <c r="O100" s="85">
        <v>0</v>
      </c>
      <c r="P100" s="78">
        <f t="shared" si="36"/>
        <v>0</v>
      </c>
      <c r="Q100" s="85">
        <v>0</v>
      </c>
      <c r="R100" s="78">
        <f t="shared" si="37"/>
        <v>0</v>
      </c>
      <c r="S100" s="85">
        <v>0</v>
      </c>
      <c r="T100" s="78">
        <f t="shared" si="38"/>
        <v>0</v>
      </c>
      <c r="U100" s="85">
        <v>0</v>
      </c>
      <c r="V100" s="78">
        <f t="shared" si="39"/>
        <v>0</v>
      </c>
      <c r="W100" s="85">
        <v>0</v>
      </c>
      <c r="X100" s="63"/>
    </row>
    <row r="101" spans="1:24" ht="31.5" x14ac:dyDescent="0.25">
      <c r="A101" s="22" t="s">
        <v>224</v>
      </c>
      <c r="B101" s="66" t="s">
        <v>225</v>
      </c>
      <c r="C101" s="67" t="s">
        <v>69</v>
      </c>
      <c r="D101" s="78">
        <v>0</v>
      </c>
      <c r="E101" s="78">
        <v>0</v>
      </c>
      <c r="F101" s="78">
        <v>0</v>
      </c>
      <c r="G101" s="78">
        <f t="shared" si="35"/>
        <v>0</v>
      </c>
      <c r="H101" s="78">
        <v>0</v>
      </c>
      <c r="I101" s="78">
        <v>0</v>
      </c>
      <c r="J101" s="78">
        <v>0</v>
      </c>
      <c r="K101" s="78">
        <v>0</v>
      </c>
      <c r="L101" s="78">
        <v>0</v>
      </c>
      <c r="M101" s="78">
        <v>0</v>
      </c>
      <c r="N101" s="78">
        <v>0</v>
      </c>
      <c r="O101" s="85">
        <v>0</v>
      </c>
      <c r="P101" s="78">
        <f t="shared" si="36"/>
        <v>0</v>
      </c>
      <c r="Q101" s="85">
        <v>0</v>
      </c>
      <c r="R101" s="78">
        <f t="shared" si="37"/>
        <v>0</v>
      </c>
      <c r="S101" s="85">
        <v>0</v>
      </c>
      <c r="T101" s="78">
        <f t="shared" si="38"/>
        <v>0</v>
      </c>
      <c r="U101" s="85">
        <v>0</v>
      </c>
      <c r="V101" s="78">
        <f t="shared" si="39"/>
        <v>0</v>
      </c>
      <c r="W101" s="85">
        <v>0</v>
      </c>
      <c r="X101" s="63"/>
    </row>
    <row r="102" spans="1:24" ht="31.5" x14ac:dyDescent="0.25">
      <c r="A102" s="22" t="s">
        <v>226</v>
      </c>
      <c r="B102" s="66" t="s">
        <v>227</v>
      </c>
      <c r="C102" s="67" t="s">
        <v>69</v>
      </c>
      <c r="D102" s="78">
        <v>0</v>
      </c>
      <c r="E102" s="78">
        <v>0</v>
      </c>
      <c r="F102" s="78">
        <v>0</v>
      </c>
      <c r="G102" s="78">
        <f t="shared" si="35"/>
        <v>0</v>
      </c>
      <c r="H102" s="78">
        <v>0</v>
      </c>
      <c r="I102" s="78">
        <v>0</v>
      </c>
      <c r="J102" s="78">
        <v>0</v>
      </c>
      <c r="K102" s="78">
        <v>0</v>
      </c>
      <c r="L102" s="78">
        <v>0</v>
      </c>
      <c r="M102" s="78">
        <v>0</v>
      </c>
      <c r="N102" s="78">
        <v>0</v>
      </c>
      <c r="O102" s="85">
        <v>0</v>
      </c>
      <c r="P102" s="78">
        <f t="shared" si="36"/>
        <v>0</v>
      </c>
      <c r="Q102" s="85">
        <v>0</v>
      </c>
      <c r="R102" s="78">
        <f t="shared" si="37"/>
        <v>0</v>
      </c>
      <c r="S102" s="85">
        <v>0</v>
      </c>
      <c r="T102" s="78">
        <f t="shared" si="38"/>
        <v>0</v>
      </c>
      <c r="U102" s="85">
        <v>0</v>
      </c>
      <c r="V102" s="78">
        <f t="shared" si="39"/>
        <v>0</v>
      </c>
      <c r="W102" s="85">
        <v>0</v>
      </c>
      <c r="X102" s="63"/>
    </row>
    <row r="103" spans="1:24" ht="31.5" x14ac:dyDescent="0.25">
      <c r="A103" s="22" t="s">
        <v>228</v>
      </c>
      <c r="B103" s="66" t="s">
        <v>51</v>
      </c>
      <c r="C103" s="67" t="s">
        <v>69</v>
      </c>
      <c r="D103" s="78">
        <v>0</v>
      </c>
      <c r="E103" s="78">
        <v>0</v>
      </c>
      <c r="F103" s="78">
        <v>0</v>
      </c>
      <c r="G103" s="78">
        <f t="shared" si="35"/>
        <v>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85">
        <v>0</v>
      </c>
      <c r="P103" s="78">
        <f t="shared" si="36"/>
        <v>0</v>
      </c>
      <c r="Q103" s="85">
        <v>0</v>
      </c>
      <c r="R103" s="78">
        <f t="shared" si="37"/>
        <v>0</v>
      </c>
      <c r="S103" s="85">
        <v>0</v>
      </c>
      <c r="T103" s="78">
        <f t="shared" si="38"/>
        <v>0</v>
      </c>
      <c r="U103" s="85">
        <v>0</v>
      </c>
      <c r="V103" s="78">
        <f t="shared" si="39"/>
        <v>0</v>
      </c>
      <c r="W103" s="85">
        <v>0</v>
      </c>
      <c r="X103" s="63"/>
    </row>
    <row r="104" spans="1:24" ht="15.75" x14ac:dyDescent="0.25">
      <c r="A104" s="22" t="s">
        <v>229</v>
      </c>
      <c r="B104" s="66" t="s">
        <v>52</v>
      </c>
      <c r="C104" s="67" t="s">
        <v>69</v>
      </c>
      <c r="D104" s="78">
        <v>0</v>
      </c>
      <c r="E104" s="78">
        <v>0</v>
      </c>
      <c r="F104" s="78">
        <v>0</v>
      </c>
      <c r="G104" s="78">
        <f t="shared" si="35"/>
        <v>0</v>
      </c>
      <c r="H104" s="78">
        <v>0</v>
      </c>
      <c r="I104" s="78">
        <v>0</v>
      </c>
      <c r="J104" s="78">
        <v>0</v>
      </c>
      <c r="K104" s="78">
        <v>0</v>
      </c>
      <c r="L104" s="78">
        <v>0</v>
      </c>
      <c r="M104" s="78">
        <v>0</v>
      </c>
      <c r="N104" s="78">
        <v>0</v>
      </c>
      <c r="O104" s="85">
        <v>0</v>
      </c>
      <c r="P104" s="78">
        <f t="shared" si="36"/>
        <v>0</v>
      </c>
      <c r="Q104" s="85">
        <v>0</v>
      </c>
      <c r="R104" s="78">
        <f t="shared" si="37"/>
        <v>0</v>
      </c>
      <c r="S104" s="85">
        <v>0</v>
      </c>
      <c r="T104" s="78">
        <f t="shared" si="38"/>
        <v>0</v>
      </c>
      <c r="U104" s="85">
        <v>0</v>
      </c>
      <c r="V104" s="78">
        <f t="shared" si="39"/>
        <v>0</v>
      </c>
      <c r="W104" s="85">
        <v>0</v>
      </c>
      <c r="X104" s="63"/>
    </row>
    <row r="105" spans="1:24" ht="31.5" x14ac:dyDescent="0.25">
      <c r="A105" s="22" t="s">
        <v>230</v>
      </c>
      <c r="B105" s="66" t="s">
        <v>53</v>
      </c>
      <c r="C105" s="67" t="s">
        <v>69</v>
      </c>
      <c r="D105" s="78">
        <v>0</v>
      </c>
      <c r="E105" s="78">
        <v>0</v>
      </c>
      <c r="F105" s="78">
        <v>0</v>
      </c>
      <c r="G105" s="78">
        <f t="shared" si="35"/>
        <v>0</v>
      </c>
      <c r="H105" s="78">
        <v>0</v>
      </c>
      <c r="I105" s="78">
        <v>0</v>
      </c>
      <c r="J105" s="78">
        <v>0</v>
      </c>
      <c r="K105" s="78">
        <v>0</v>
      </c>
      <c r="L105" s="78">
        <v>0</v>
      </c>
      <c r="M105" s="78">
        <v>0</v>
      </c>
      <c r="N105" s="78">
        <v>0</v>
      </c>
      <c r="O105" s="85">
        <v>0</v>
      </c>
      <c r="P105" s="78">
        <f t="shared" si="36"/>
        <v>0</v>
      </c>
      <c r="Q105" s="85">
        <v>0</v>
      </c>
      <c r="R105" s="78">
        <f t="shared" si="37"/>
        <v>0</v>
      </c>
      <c r="S105" s="85">
        <v>0</v>
      </c>
      <c r="T105" s="78">
        <f t="shared" si="38"/>
        <v>0</v>
      </c>
      <c r="U105" s="85">
        <v>0</v>
      </c>
      <c r="V105" s="78">
        <f t="shared" si="39"/>
        <v>0</v>
      </c>
      <c r="W105" s="85">
        <v>0</v>
      </c>
      <c r="X105" s="63"/>
    </row>
    <row r="106" spans="1:24" ht="31.5" x14ac:dyDescent="0.25">
      <c r="A106" s="71" t="s">
        <v>231</v>
      </c>
      <c r="B106" s="72" t="s">
        <v>54</v>
      </c>
      <c r="C106" s="67" t="s">
        <v>69</v>
      </c>
      <c r="D106" s="78">
        <v>0</v>
      </c>
      <c r="E106" s="78">
        <v>0</v>
      </c>
      <c r="F106" s="78">
        <v>0</v>
      </c>
      <c r="G106" s="78">
        <f t="shared" si="35"/>
        <v>0</v>
      </c>
      <c r="H106" s="78">
        <v>0</v>
      </c>
      <c r="I106" s="78">
        <v>0</v>
      </c>
      <c r="J106" s="78">
        <v>0</v>
      </c>
      <c r="K106" s="78">
        <v>0</v>
      </c>
      <c r="L106" s="78">
        <v>0</v>
      </c>
      <c r="M106" s="78">
        <v>0</v>
      </c>
      <c r="N106" s="78">
        <v>0</v>
      </c>
      <c r="O106" s="85">
        <v>0</v>
      </c>
      <c r="P106" s="78">
        <f t="shared" si="36"/>
        <v>0</v>
      </c>
      <c r="Q106" s="85">
        <v>0</v>
      </c>
      <c r="R106" s="78">
        <f t="shared" si="37"/>
        <v>0</v>
      </c>
      <c r="S106" s="85">
        <v>0</v>
      </c>
      <c r="T106" s="78">
        <f t="shared" si="38"/>
        <v>0</v>
      </c>
      <c r="U106" s="85">
        <v>0</v>
      </c>
      <c r="V106" s="78">
        <f t="shared" si="39"/>
        <v>0</v>
      </c>
      <c r="W106" s="85">
        <v>0</v>
      </c>
      <c r="X106" s="63"/>
    </row>
    <row r="107" spans="1:24" ht="31.5" x14ac:dyDescent="0.25">
      <c r="A107" s="71" t="s">
        <v>232</v>
      </c>
      <c r="B107" s="72" t="s">
        <v>55</v>
      </c>
      <c r="C107" s="67" t="s">
        <v>69</v>
      </c>
      <c r="D107" s="78">
        <v>0</v>
      </c>
      <c r="E107" s="78">
        <v>0</v>
      </c>
      <c r="F107" s="78">
        <v>0</v>
      </c>
      <c r="G107" s="78">
        <f t="shared" si="35"/>
        <v>0</v>
      </c>
      <c r="H107" s="78">
        <v>0</v>
      </c>
      <c r="I107" s="78">
        <v>0</v>
      </c>
      <c r="J107" s="78">
        <v>0</v>
      </c>
      <c r="K107" s="78">
        <v>0</v>
      </c>
      <c r="L107" s="78">
        <v>0</v>
      </c>
      <c r="M107" s="78">
        <v>0</v>
      </c>
      <c r="N107" s="78">
        <v>0</v>
      </c>
      <c r="O107" s="85">
        <v>0</v>
      </c>
      <c r="P107" s="78">
        <f t="shared" si="36"/>
        <v>0</v>
      </c>
      <c r="Q107" s="85">
        <v>0</v>
      </c>
      <c r="R107" s="78">
        <f t="shared" si="37"/>
        <v>0</v>
      </c>
      <c r="S107" s="85">
        <v>0</v>
      </c>
      <c r="T107" s="78">
        <f t="shared" si="38"/>
        <v>0</v>
      </c>
      <c r="U107" s="85">
        <v>0</v>
      </c>
      <c r="V107" s="78">
        <f t="shared" si="39"/>
        <v>0</v>
      </c>
      <c r="W107" s="85">
        <v>0</v>
      </c>
      <c r="X107" s="63"/>
    </row>
    <row r="108" spans="1:24" ht="31.5" x14ac:dyDescent="0.25">
      <c r="A108" s="71" t="s">
        <v>233</v>
      </c>
      <c r="B108" s="72" t="s">
        <v>56</v>
      </c>
      <c r="C108" s="67" t="s">
        <v>69</v>
      </c>
      <c r="D108" s="78">
        <v>0</v>
      </c>
      <c r="E108" s="78">
        <v>0</v>
      </c>
      <c r="F108" s="78">
        <v>0</v>
      </c>
      <c r="G108" s="78">
        <f t="shared" si="35"/>
        <v>0</v>
      </c>
      <c r="H108" s="78">
        <v>0</v>
      </c>
      <c r="I108" s="78">
        <v>0</v>
      </c>
      <c r="J108" s="78">
        <v>0</v>
      </c>
      <c r="K108" s="78">
        <v>0</v>
      </c>
      <c r="L108" s="78">
        <v>0</v>
      </c>
      <c r="M108" s="78">
        <v>0</v>
      </c>
      <c r="N108" s="78">
        <v>0</v>
      </c>
      <c r="O108" s="85">
        <v>0</v>
      </c>
      <c r="P108" s="78">
        <f t="shared" si="36"/>
        <v>0</v>
      </c>
      <c r="Q108" s="85">
        <v>0</v>
      </c>
      <c r="R108" s="78">
        <f t="shared" si="37"/>
        <v>0</v>
      </c>
      <c r="S108" s="85">
        <v>0</v>
      </c>
      <c r="T108" s="78">
        <f t="shared" si="38"/>
        <v>0</v>
      </c>
      <c r="U108" s="85">
        <v>0</v>
      </c>
      <c r="V108" s="78">
        <f t="shared" si="39"/>
        <v>0</v>
      </c>
      <c r="W108" s="85">
        <v>0</v>
      </c>
      <c r="X108" s="63"/>
    </row>
    <row r="109" spans="1:24" ht="31.5" x14ac:dyDescent="0.25">
      <c r="A109" s="71" t="s">
        <v>234</v>
      </c>
      <c r="B109" s="72" t="s">
        <v>235</v>
      </c>
      <c r="C109" s="67" t="s">
        <v>69</v>
      </c>
      <c r="D109" s="78">
        <v>0</v>
      </c>
      <c r="E109" s="78">
        <v>0</v>
      </c>
      <c r="F109" s="78">
        <v>0</v>
      </c>
      <c r="G109" s="78">
        <f t="shared" si="35"/>
        <v>0</v>
      </c>
      <c r="H109" s="78">
        <v>0</v>
      </c>
      <c r="I109" s="78">
        <v>0</v>
      </c>
      <c r="J109" s="78">
        <v>0</v>
      </c>
      <c r="K109" s="78">
        <v>0</v>
      </c>
      <c r="L109" s="78">
        <v>0</v>
      </c>
      <c r="M109" s="78">
        <v>0</v>
      </c>
      <c r="N109" s="78">
        <v>0</v>
      </c>
      <c r="O109" s="85">
        <v>0</v>
      </c>
      <c r="P109" s="78">
        <f t="shared" si="36"/>
        <v>0</v>
      </c>
      <c r="Q109" s="85">
        <v>0</v>
      </c>
      <c r="R109" s="78">
        <f t="shared" si="37"/>
        <v>0</v>
      </c>
      <c r="S109" s="85">
        <v>0</v>
      </c>
      <c r="T109" s="78">
        <f t="shared" si="38"/>
        <v>0</v>
      </c>
      <c r="U109" s="85">
        <v>0</v>
      </c>
      <c r="V109" s="78">
        <f t="shared" si="39"/>
        <v>0</v>
      </c>
      <c r="W109" s="85">
        <v>0</v>
      </c>
      <c r="X109" s="63"/>
    </row>
    <row r="110" spans="1:24" ht="31.5" x14ac:dyDescent="0.25">
      <c r="A110" s="22" t="s">
        <v>236</v>
      </c>
      <c r="B110" s="66" t="s">
        <v>57</v>
      </c>
      <c r="C110" s="67" t="s">
        <v>69</v>
      </c>
      <c r="D110" s="78">
        <v>0</v>
      </c>
      <c r="E110" s="78">
        <v>0</v>
      </c>
      <c r="F110" s="78">
        <v>0</v>
      </c>
      <c r="G110" s="78">
        <f t="shared" si="35"/>
        <v>0</v>
      </c>
      <c r="H110" s="78">
        <v>0</v>
      </c>
      <c r="I110" s="78">
        <v>0</v>
      </c>
      <c r="J110" s="78">
        <v>0</v>
      </c>
      <c r="K110" s="78">
        <v>0</v>
      </c>
      <c r="L110" s="78">
        <v>0</v>
      </c>
      <c r="M110" s="78">
        <v>0</v>
      </c>
      <c r="N110" s="78">
        <v>0</v>
      </c>
      <c r="O110" s="85">
        <v>0</v>
      </c>
      <c r="P110" s="78">
        <f t="shared" si="36"/>
        <v>0</v>
      </c>
      <c r="Q110" s="85">
        <v>0</v>
      </c>
      <c r="R110" s="78">
        <f t="shared" si="37"/>
        <v>0</v>
      </c>
      <c r="S110" s="85">
        <v>0</v>
      </c>
      <c r="T110" s="78">
        <f t="shared" si="38"/>
        <v>0</v>
      </c>
      <c r="U110" s="85">
        <v>0</v>
      </c>
      <c r="V110" s="78">
        <f t="shared" si="39"/>
        <v>0</v>
      </c>
      <c r="W110" s="85">
        <v>0</v>
      </c>
      <c r="X110" s="63"/>
    </row>
    <row r="111" spans="1:24" ht="15.75" x14ac:dyDescent="0.25">
      <c r="A111" s="22" t="s">
        <v>237</v>
      </c>
      <c r="B111" s="66" t="s">
        <v>238</v>
      </c>
      <c r="C111" s="67" t="s">
        <v>69</v>
      </c>
      <c r="D111" s="78">
        <f>D112+D113</f>
        <v>27.564323999999999</v>
      </c>
      <c r="E111" s="78">
        <v>0</v>
      </c>
      <c r="F111" s="78">
        <v>0</v>
      </c>
      <c r="G111" s="78">
        <f t="shared" si="35"/>
        <v>27.564323999999999</v>
      </c>
      <c r="H111" s="78">
        <v>0</v>
      </c>
      <c r="I111" s="78">
        <v>0</v>
      </c>
      <c r="J111" s="78">
        <v>0</v>
      </c>
      <c r="K111" s="78">
        <v>0</v>
      </c>
      <c r="L111" s="78">
        <v>0</v>
      </c>
      <c r="M111" s="78">
        <v>0</v>
      </c>
      <c r="N111" s="78">
        <v>0</v>
      </c>
      <c r="O111" s="85">
        <v>0</v>
      </c>
      <c r="P111" s="78">
        <f t="shared" si="36"/>
        <v>0</v>
      </c>
      <c r="Q111" s="85">
        <v>0</v>
      </c>
      <c r="R111" s="78">
        <f t="shared" si="37"/>
        <v>0</v>
      </c>
      <c r="S111" s="85">
        <v>0</v>
      </c>
      <c r="T111" s="78">
        <f t="shared" si="38"/>
        <v>0</v>
      </c>
      <c r="U111" s="85">
        <v>0</v>
      </c>
      <c r="V111" s="78">
        <f t="shared" si="39"/>
        <v>0</v>
      </c>
      <c r="W111" s="85">
        <v>0</v>
      </c>
      <c r="X111" s="63"/>
    </row>
    <row r="112" spans="1:24" ht="25.5" customHeight="1" x14ac:dyDescent="0.25">
      <c r="A112" s="68" t="s">
        <v>239</v>
      </c>
      <c r="B112" s="73" t="s">
        <v>240</v>
      </c>
      <c r="C112" s="70" t="s">
        <v>241</v>
      </c>
      <c r="D112" s="75">
        <f>11.7*1.2</f>
        <v>14.04</v>
      </c>
      <c r="E112" s="75">
        <v>0</v>
      </c>
      <c r="F112" s="75">
        <v>0</v>
      </c>
      <c r="G112" s="75">
        <f t="shared" si="35"/>
        <v>14.04</v>
      </c>
      <c r="H112" s="75">
        <v>0</v>
      </c>
      <c r="I112" s="75">
        <v>0</v>
      </c>
      <c r="J112" s="75">
        <v>0</v>
      </c>
      <c r="K112" s="75">
        <v>0</v>
      </c>
      <c r="L112" s="75">
        <v>0</v>
      </c>
      <c r="M112" s="75">
        <v>0</v>
      </c>
      <c r="N112" s="75">
        <v>0</v>
      </c>
      <c r="O112" s="84">
        <v>0</v>
      </c>
      <c r="P112" s="75">
        <f t="shared" si="36"/>
        <v>0</v>
      </c>
      <c r="Q112" s="84">
        <v>0</v>
      </c>
      <c r="R112" s="75">
        <f t="shared" si="37"/>
        <v>0</v>
      </c>
      <c r="S112" s="84">
        <v>0</v>
      </c>
      <c r="T112" s="75">
        <f t="shared" si="38"/>
        <v>0</v>
      </c>
      <c r="U112" s="84">
        <v>0</v>
      </c>
      <c r="V112" s="75">
        <f t="shared" si="39"/>
        <v>0</v>
      </c>
      <c r="W112" s="84">
        <v>0</v>
      </c>
      <c r="X112" s="68"/>
    </row>
    <row r="113" spans="1:24" ht="28.5" customHeight="1" x14ac:dyDescent="0.25">
      <c r="A113" s="68" t="s">
        <v>242</v>
      </c>
      <c r="B113" s="73" t="s">
        <v>243</v>
      </c>
      <c r="C113" s="70" t="s">
        <v>244</v>
      </c>
      <c r="D113" s="75">
        <f>11.27027*1.2</f>
        <v>13.524324</v>
      </c>
      <c r="E113" s="75">
        <v>0</v>
      </c>
      <c r="F113" s="75">
        <v>0</v>
      </c>
      <c r="G113" s="75">
        <f t="shared" si="35"/>
        <v>13.524324</v>
      </c>
      <c r="H113" s="75">
        <v>0</v>
      </c>
      <c r="I113" s="75">
        <v>0</v>
      </c>
      <c r="J113" s="75">
        <v>0</v>
      </c>
      <c r="K113" s="75">
        <v>0</v>
      </c>
      <c r="L113" s="75">
        <v>0</v>
      </c>
      <c r="M113" s="75">
        <v>0</v>
      </c>
      <c r="N113" s="75">
        <v>0</v>
      </c>
      <c r="O113" s="84">
        <v>0</v>
      </c>
      <c r="P113" s="75">
        <f t="shared" si="36"/>
        <v>0</v>
      </c>
      <c r="Q113" s="84">
        <v>0</v>
      </c>
      <c r="R113" s="75">
        <f t="shared" si="37"/>
        <v>0</v>
      </c>
      <c r="S113" s="84">
        <v>0</v>
      </c>
      <c r="T113" s="75">
        <f t="shared" si="38"/>
        <v>0</v>
      </c>
      <c r="U113" s="84">
        <v>0</v>
      </c>
      <c r="V113" s="75">
        <f t="shared" si="39"/>
        <v>0</v>
      </c>
      <c r="W113" s="84">
        <v>0</v>
      </c>
      <c r="X113" s="68"/>
    </row>
  </sheetData>
  <mergeCells count="33">
    <mergeCell ref="T17:U18"/>
    <mergeCell ref="M18:M19"/>
    <mergeCell ref="A12:X12"/>
    <mergeCell ref="A13:X13"/>
    <mergeCell ref="A14:X14"/>
    <mergeCell ref="A15:A19"/>
    <mergeCell ref="B15:B19"/>
    <mergeCell ref="P17:Q18"/>
    <mergeCell ref="R17:S18"/>
    <mergeCell ref="N15:W16"/>
    <mergeCell ref="X15:X19"/>
    <mergeCell ref="D16:M16"/>
    <mergeCell ref="V17:W18"/>
    <mergeCell ref="D18:D19"/>
    <mergeCell ref="E18:E19"/>
    <mergeCell ref="F18:F19"/>
    <mergeCell ref="A11:X11"/>
    <mergeCell ref="A4:X4"/>
    <mergeCell ref="A5:X5"/>
    <mergeCell ref="A7:X7"/>
    <mergeCell ref="A8:X8"/>
    <mergeCell ref="A10:X10"/>
    <mergeCell ref="C15:C19"/>
    <mergeCell ref="D15:M15"/>
    <mergeCell ref="I17:M17"/>
    <mergeCell ref="N17:O18"/>
    <mergeCell ref="G18:G19"/>
    <mergeCell ref="H18:H19"/>
    <mergeCell ref="I18:I19"/>
    <mergeCell ref="J18:J19"/>
    <mergeCell ref="K18:K19"/>
    <mergeCell ref="L18:L19"/>
    <mergeCell ref="D17:H17"/>
  </mergeCells>
  <phoneticPr fontId="35" type="noConversion"/>
  <pageMargins left="0.11811023622047245" right="0.11811023622047245" top="0.15748031496062992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2025-05-14T07:49:04Z</dcterms:modified>
</cp:coreProperties>
</file>