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94F8588E-43CC-48E0-B1CF-FB813B9B33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квЭт" sheetId="8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AD96" i="8" l="1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T27" i="8" l="1"/>
  <c r="AN27" i="8"/>
  <c r="AZ27" i="8"/>
  <c r="AY27" i="8"/>
  <c r="AR27" i="8"/>
  <c r="AU27" i="8"/>
  <c r="AX27" i="8"/>
  <c r="BA27" i="8"/>
  <c r="AP27" i="8"/>
  <c r="BB27" i="8"/>
  <c r="AQ27" i="8"/>
  <c r="BC27" i="8"/>
  <c r="AS27" i="8"/>
  <c r="AV27" i="8"/>
  <c r="AJ27" i="8"/>
  <c r="AW27" i="8"/>
  <c r="C19" i="8"/>
  <c r="A7" i="8"/>
  <c r="AK27" i="8" l="1"/>
  <c r="AI27" i="8"/>
  <c r="AM27" i="8"/>
  <c r="AL27" i="8"/>
  <c r="AF27" i="8"/>
  <c r="K27" i="8" l="1"/>
  <c r="N27" i="8"/>
  <c r="L27" i="8"/>
  <c r="M27" i="8"/>
  <c r="P27" i="8"/>
  <c r="Q27" i="8"/>
  <c r="R27" i="8"/>
  <c r="S27" i="8"/>
  <c r="U27" i="8"/>
  <c r="V27" i="8"/>
  <c r="W27" i="8"/>
  <c r="X27" i="8"/>
  <c r="T27" i="8"/>
  <c r="Z27" i="8"/>
  <c r="AA27" i="8"/>
  <c r="AB27" i="8"/>
  <c r="AH27" i="8"/>
  <c r="AG27" i="8" l="1"/>
  <c r="O27" i="8"/>
  <c r="AO27" i="8"/>
  <c r="F27" i="8"/>
  <c r="G27" i="8"/>
  <c r="J27" i="8"/>
  <c r="Y27" i="8"/>
  <c r="AE27" i="8"/>
  <c r="AC27" i="8"/>
  <c r="H27" i="8" l="1"/>
  <c r="I27" i="8" l="1"/>
  <c r="E27" i="8"/>
</calcChain>
</file>

<file path=xl/sharedStrings.xml><?xml version="1.0" encoding="utf-8"?>
<sst xmlns="http://schemas.openxmlformats.org/spreadsheetml/2006/main" count="361" uniqueCount="272">
  <si>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</si>
  <si>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</si>
  <si>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</si>
  <si>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</si>
  <si>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</si>
  <si>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</si>
  <si>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</si>
  <si>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</si>
  <si>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</si>
  <si>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</si>
  <si>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</si>
  <si>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</si>
  <si>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</si>
  <si>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</si>
  <si>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</si>
  <si>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</si>
  <si>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</si>
  <si>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</si>
  <si>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</si>
  <si>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</si>
  <si>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</si>
  <si>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</si>
  <si>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</si>
  <si>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</si>
  <si>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</si>
  <si>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</si>
  <si>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</si>
  <si>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</si>
  <si>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</si>
  <si>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</si>
  <si>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</si>
  <si>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</si>
  <si>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</si>
  <si>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</si>
  <si>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</si>
  <si>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</si>
  <si>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</si>
  <si>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</si>
  <si>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</si>
  <si>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</si>
  <si>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</si>
  <si>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</si>
  <si>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</si>
  <si>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</si>
  <si>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</si>
  <si>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</si>
  <si>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</si>
  <si>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</si>
  <si>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</si>
  <si>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</si>
  <si>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</si>
  <si>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</si>
  <si>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</si>
  <si>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</si>
  <si>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</si>
  <si>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</si>
  <si>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</si>
  <si>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</si>
  <si>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</si>
  <si>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</si>
  <si>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</si>
  <si>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</si>
  <si>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</si>
  <si>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</si>
  <si>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</si>
  <si>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</si>
  <si>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</si>
  <si>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</si>
  <si>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</si>
  <si>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</si>
  <si>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</si>
  <si>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</si>
  <si>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</si>
  <si>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</si>
  <si>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</si>
  <si>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</si>
  <si>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</si>
  <si>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</si>
  <si>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</si>
  <si>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</si>
  <si>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</si>
  <si>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</si>
  <si>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</si>
  <si>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</si>
  <si>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</si>
  <si>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</si>
  <si>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</si>
  <si>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</si>
  <si>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</si>
  <si>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</si>
  <si>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</si>
  <si>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</si>
  <si>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</si>
  <si>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</si>
  <si>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</si>
  <si>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</si>
  <si>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</si>
  <si>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</si>
  <si>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</si>
  <si>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</si>
  <si>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</si>
  <si>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</si>
  <si>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</si>
  <si>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</si>
  <si>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</si>
  <si>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</si>
  <si>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</si>
  <si>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</si>
  <si>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</si>
  <si>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</si>
  <si>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 xml:space="preserve">III квартал </t>
  </si>
  <si>
    <t>Приложение  № 17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</si>
  <si>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</si>
  <si>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</si>
  <si>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</si>
  <si>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</si>
  <si>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</si>
  <si>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</si>
  <si>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</si>
  <si>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</si>
  <si>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</si>
  <si>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</si>
  <si>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</si>
  <si>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</si>
  <si>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</si>
  <si>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</si>
  <si>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</si>
  <si>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</si>
  <si>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</si>
  <si>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</si>
  <si>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</si>
  <si>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</si>
  <si>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</si>
  <si>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</si>
  <si>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</si>
  <si>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</si>
  <si>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</si>
  <si>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</si>
  <si>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</si>
  <si>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</si>
  <si>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</si>
  <si>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</si>
  <si>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</si>
  <si>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</si>
  <si>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</si>
  <si>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за 1 квартал 2025 года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</si>
  <si>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</si>
  <si>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</si>
  <si>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</si>
  <si>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</si>
  <si>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</si>
  <si>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</si>
  <si>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</si>
  <si>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</si>
  <si>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</si>
  <si>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</si>
  <si>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</si>
  <si>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</si>
  <si>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</si>
  <si>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</si>
  <si>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</si>
  <si>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</si>
  <si>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</si>
  <si>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</si>
  <si>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</si>
  <si>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</si>
  <si>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</si>
  <si>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</si>
  <si>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</si>
  <si>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</si>
  <si>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</si>
  <si>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</si>
  <si>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</si>
  <si>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</si>
  <si>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</si>
  <si>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</si>
  <si>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</si>
  <si>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</si>
  <si>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</si>
  <si>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</si>
  <si>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</si>
  <si>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</si>
  <si>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</si>
  <si>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</si>
  <si>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</si>
  <si>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</si>
  <si>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</si>
  <si>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</si>
  <si>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</si>
  <si>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</si>
  <si>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</si>
  <si>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</si>
  <si>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</si>
  <si>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</si>
  <si>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</si>
  <si>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</si>
  <si>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</si>
  <si>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</si>
  <si>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</si>
  <si>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</si>
  <si>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</si>
  <si>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</si>
  <si>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</si>
  <si>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</si>
  <si>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</si>
  <si>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</si>
  <si>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</si>
  <si>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</si>
  <si>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</si>
  <si>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</si>
  <si>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</si>
  <si>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</si>
  <si>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</si>
  <si>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</si>
  <si>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</si>
  <si>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</si>
  <si>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</si>
  <si>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</si>
  <si>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</si>
  <si>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</si>
  <si>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</si>
  <si>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</si>
  <si>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</si>
  <si>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</si>
  <si>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</si>
  <si>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</si>
  <si>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</si>
  <si>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</si>
  <si>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</si>
  <si>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</si>
  <si>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</si>
  <si>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</si>
  <si>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</si>
  <si>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</si>
  <si>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</si>
  <si>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</si>
  <si>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</si>
  <si>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</si>
  <si>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</si>
  <si>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</si>
  <si>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</si>
  <si>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</si>
  <si>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</si>
  <si>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</si>
  <si>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</si>
  <si>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</si>
  <si>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</si>
  <si>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</si>
  <si>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</si>
  <si>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</si>
  <si>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</si>
  <si>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</si>
  <si>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</si>
  <si>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</si>
  <si>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</si>
  <si>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</si>
  <si>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</si>
  <si>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</si>
  <si>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</si>
  <si>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</si>
  <si>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</si>
  <si>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</si>
  <si>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</si>
  <si>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</si>
  <si>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</si>
  <si>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</si>
  <si>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</si>
  <si>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</si>
  <si>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</si>
  <si>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</si>
  <si>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Финансирование капитальных вложений 2025года, млн. рублей (с НДС)</t>
  </si>
  <si>
    <t>Освоение капитальных вложений 2025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</si>
</sst>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165" fontId="1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textRotation="90" wrapText="1"/>
    </xf>
    <xf numFmtId="0" fontId="1" fillId="0" borderId="1" xfId="1" applyBorder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wrapText="1"/>
    </xf>
    <xf numFmtId="0" fontId="6" fillId="0" borderId="1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1" applyAlignment="1">
      <alignment horizont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" xfId="5" xr:uid="{8FC82CED-2E2C-48F5-8E5E-4982ED66D542}"/>
    <cellStyle name="Обычный 2 2" xfId="7" xr:uid="{CBA3062E-C8E1-48AE-A93A-A3AC8B0F69E6}"/>
    <cellStyle name="Обычный 3" xfId="1" xr:uid="{00000000-0005-0000-0000-000001000000}"/>
    <cellStyle name="Обычный 3 2" xfId="6" xr:uid="{37A0606D-4692-4715-A4A8-B13C45D12DDA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Финансовый 2" xfId="8" xr:uid="{51BAB507-A1F5-4936-B834-5118D15957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86;&#1074;&#1072;&#1103;%20&#1087;&#1072;&#1087;&#1082;&#1072;\&#1057;0814_1065077013462_50\&#1054;&#1090;&#1095;&#1077;&#1090;&#1085;&#1099;&#1077;%20&#1092;&#1086;&#1088;&#1084;&#1099;%20(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алфавит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A5" t="str">
            <v>за 2 квартал 2018 года</v>
          </cell>
        </row>
        <row r="7">
          <cell r="A7" t="str">
            <v>Отчет о реализации инвестиционной программы Общество с ограниченной ответственностью "Калиновские электрические сети"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96"/>
  <sheetViews>
    <sheetView tabSelected="1" topLeftCell="A39" zoomScale="70" zoomScaleNormal="70" workbookViewId="0">
      <selection activeCell="AD27" sqref="AD27"/>
    </sheetView>
  </sheetViews>
  <sheetFormatPr defaultRowHeight="15" x14ac:dyDescent="0.25"/>
  <cols>
    <col min="1" max="1" width="16.28515625" customWidth="1"/>
    <col min="2" max="2" width="80" style="35" customWidth="1"/>
    <col min="3" max="3" width="25.140625" style="24" customWidth="1"/>
    <col min="4" max="6" width="7.7109375" customWidth="1"/>
    <col min="7" max="7" width="9" customWidth="1"/>
    <col min="8" max="9" width="7.7109375" customWidth="1"/>
    <col min="10" max="12" width="6.85546875" customWidth="1"/>
    <col min="13" max="13" width="7.140625" customWidth="1"/>
    <col min="14" max="22" width="6.85546875" customWidth="1"/>
    <col min="23" max="23" width="7.140625" customWidth="1"/>
    <col min="24" max="29" width="6.85546875" customWidth="1"/>
    <col min="30" max="30" width="8" customWidth="1"/>
    <col min="31" max="55" width="6.85546875" customWidth="1"/>
  </cols>
  <sheetData>
    <row r="1" spans="1:92" s="2" customFormat="1" ht="18.75" x14ac:dyDescent="0.25">
      <c r="B1" s="26"/>
      <c r="C1" s="21"/>
      <c r="BC1" s="4" t="s">
        <v>111</v>
      </c>
    </row>
    <row r="2" spans="1:92" s="2" customFormat="1" ht="18.75" x14ac:dyDescent="0.3">
      <c r="B2" s="26"/>
      <c r="C2" s="21"/>
      <c r="BC2" s="1" t="s">
        <v>0</v>
      </c>
    </row>
    <row r="3" spans="1:92" s="2" customFormat="1" ht="18.75" x14ac:dyDescent="0.3">
      <c r="B3" s="26"/>
      <c r="C3" s="21"/>
      <c r="BC3" s="1" t="s">
        <v>1</v>
      </c>
    </row>
    <row r="4" spans="1:92" s="2" customFormat="1" ht="18.75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7"/>
      <c r="BE4" s="7"/>
      <c r="BF4" s="7"/>
      <c r="BG4" s="7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s="2" customFormat="1" ht="18.75" customHeight="1" x14ac:dyDescent="0.3">
      <c r="A5" s="52" t="s">
        <v>145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</row>
    <row r="6" spans="1:92" s="2" customFormat="1" ht="18.75" customHeight="1" x14ac:dyDescent="0.3">
      <c r="A6" s="5"/>
      <c r="B6" s="27"/>
      <c r="C6" s="19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92" s="2" customFormat="1" ht="18.75" x14ac:dyDescent="0.25">
      <c r="A7" s="50" t="str">
        <f>'[1]10квФ'!A7:T7</f>
        <v>Отчет о реализации инвестиционной программы Общество с ограниченной ответственностью "Калиновские электрические сети"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</row>
    <row r="8" spans="1:92" s="2" customFormat="1" ht="15.75" x14ac:dyDescent="0.25">
      <c r="A8" s="51" t="s">
        <v>113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92" s="2" customFormat="1" ht="18.75" x14ac:dyDescent="0.3">
      <c r="A9" s="8"/>
      <c r="B9" s="28"/>
      <c r="C9" s="2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1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</row>
    <row r="10" spans="1:92" s="2" customFormat="1" ht="18.75" x14ac:dyDescent="0.3">
      <c r="A10" s="49" t="s">
        <v>146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8"/>
      <c r="CM10" s="8"/>
      <c r="CN10" s="8"/>
    </row>
    <row r="11" spans="1:92" s="2" customFormat="1" ht="18.75" x14ac:dyDescent="0.3">
      <c r="A11" s="6"/>
      <c r="B11" s="29"/>
      <c r="C11" s="20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8"/>
      <c r="CM11" s="8"/>
      <c r="CN11" s="8"/>
    </row>
    <row r="12" spans="1:92" s="2" customFormat="1" ht="18.75" x14ac:dyDescent="0.3">
      <c r="A12" s="53" t="s">
        <v>144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2" customFormat="1" ht="15.75" x14ac:dyDescent="0.25">
      <c r="A13" s="42" t="s">
        <v>114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s="2" customFormat="1" ht="15.75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</row>
    <row r="15" spans="1:92" s="2" customFormat="1" ht="51.75" customHeight="1" x14ac:dyDescent="0.25">
      <c r="A15" s="44" t="s">
        <v>2</v>
      </c>
      <c r="B15" s="45" t="s">
        <v>115</v>
      </c>
      <c r="C15" s="36" t="s">
        <v>3</v>
      </c>
      <c r="D15" s="47" t="s">
        <v>270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 t="s">
        <v>271</v>
      </c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</row>
    <row r="16" spans="1:92" s="2" customFormat="1" ht="51.75" customHeight="1" x14ac:dyDescent="0.25">
      <c r="A16" s="44"/>
      <c r="B16" s="45"/>
      <c r="C16" s="46"/>
      <c r="D16" s="11" t="s">
        <v>4</v>
      </c>
      <c r="E16" s="38" t="s">
        <v>79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0"/>
      <c r="AD16" s="11" t="s">
        <v>4</v>
      </c>
      <c r="AE16" s="38" t="s">
        <v>79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40"/>
    </row>
    <row r="17" spans="1:55" s="2" customFormat="1" ht="22.5" customHeight="1" x14ac:dyDescent="0.25">
      <c r="A17" s="44"/>
      <c r="B17" s="45"/>
      <c r="C17" s="46"/>
      <c r="D17" s="36" t="s">
        <v>75</v>
      </c>
      <c r="E17" s="38" t="s">
        <v>75</v>
      </c>
      <c r="F17" s="39"/>
      <c r="G17" s="39"/>
      <c r="H17" s="39"/>
      <c r="I17" s="40"/>
      <c r="J17" s="41" t="s">
        <v>76</v>
      </c>
      <c r="K17" s="41"/>
      <c r="L17" s="41"/>
      <c r="M17" s="41"/>
      <c r="N17" s="41"/>
      <c r="O17" s="41" t="s">
        <v>77</v>
      </c>
      <c r="P17" s="41"/>
      <c r="Q17" s="41"/>
      <c r="R17" s="41"/>
      <c r="S17" s="41"/>
      <c r="T17" s="41" t="s">
        <v>110</v>
      </c>
      <c r="U17" s="41"/>
      <c r="V17" s="41"/>
      <c r="W17" s="41"/>
      <c r="X17" s="41"/>
      <c r="Y17" s="48" t="s">
        <v>78</v>
      </c>
      <c r="Z17" s="48"/>
      <c r="AA17" s="48"/>
      <c r="AB17" s="48"/>
      <c r="AC17" s="48"/>
      <c r="AD17" s="36" t="s">
        <v>75</v>
      </c>
      <c r="AE17" s="38" t="s">
        <v>75</v>
      </c>
      <c r="AF17" s="39"/>
      <c r="AG17" s="39"/>
      <c r="AH17" s="39"/>
      <c r="AI17" s="40"/>
      <c r="AJ17" s="41" t="s">
        <v>76</v>
      </c>
      <c r="AK17" s="41"/>
      <c r="AL17" s="41"/>
      <c r="AM17" s="41"/>
      <c r="AN17" s="41"/>
      <c r="AO17" s="41" t="s">
        <v>77</v>
      </c>
      <c r="AP17" s="41"/>
      <c r="AQ17" s="41"/>
      <c r="AR17" s="41"/>
      <c r="AS17" s="41"/>
      <c r="AT17" s="41" t="s">
        <v>110</v>
      </c>
      <c r="AU17" s="41"/>
      <c r="AV17" s="41"/>
      <c r="AW17" s="41"/>
      <c r="AX17" s="41"/>
      <c r="AY17" s="48" t="s">
        <v>78</v>
      </c>
      <c r="AZ17" s="48"/>
      <c r="BA17" s="48"/>
      <c r="BB17" s="48"/>
      <c r="BC17" s="48"/>
    </row>
    <row r="18" spans="1:55" s="2" customFormat="1" ht="194.25" customHeight="1" x14ac:dyDescent="0.25">
      <c r="A18" s="44"/>
      <c r="B18" s="45"/>
      <c r="C18" s="37"/>
      <c r="D18" s="37"/>
      <c r="E18" s="12" t="s">
        <v>116</v>
      </c>
      <c r="F18" s="12" t="s">
        <v>117</v>
      </c>
      <c r="G18" s="12" t="s">
        <v>118</v>
      </c>
      <c r="H18" s="12" t="s">
        <v>119</v>
      </c>
      <c r="I18" s="12" t="s">
        <v>120</v>
      </c>
      <c r="J18" s="12" t="s">
        <v>116</v>
      </c>
      <c r="K18" s="12" t="s">
        <v>117</v>
      </c>
      <c r="L18" s="12" t="s">
        <v>118</v>
      </c>
      <c r="M18" s="12" t="s">
        <v>119</v>
      </c>
      <c r="N18" s="12" t="s">
        <v>120</v>
      </c>
      <c r="O18" s="12" t="s">
        <v>116</v>
      </c>
      <c r="P18" s="12" t="s">
        <v>117</v>
      </c>
      <c r="Q18" s="12" t="s">
        <v>118</v>
      </c>
      <c r="R18" s="12" t="s">
        <v>119</v>
      </c>
      <c r="S18" s="12" t="s">
        <v>120</v>
      </c>
      <c r="T18" s="12" t="s">
        <v>116</v>
      </c>
      <c r="U18" s="12" t="s">
        <v>117</v>
      </c>
      <c r="V18" s="12" t="s">
        <v>118</v>
      </c>
      <c r="W18" s="12" t="s">
        <v>119</v>
      </c>
      <c r="X18" s="12" t="s">
        <v>120</v>
      </c>
      <c r="Y18" s="12" t="s">
        <v>116</v>
      </c>
      <c r="Z18" s="12" t="s">
        <v>117</v>
      </c>
      <c r="AA18" s="12" t="s">
        <v>118</v>
      </c>
      <c r="AB18" s="12" t="s">
        <v>119</v>
      </c>
      <c r="AC18" s="12" t="s">
        <v>120</v>
      </c>
      <c r="AD18" s="37"/>
      <c r="AE18" s="12" t="s">
        <v>116</v>
      </c>
      <c r="AF18" s="12" t="s">
        <v>117</v>
      </c>
      <c r="AG18" s="12" t="s">
        <v>118</v>
      </c>
      <c r="AH18" s="12" t="s">
        <v>119</v>
      </c>
      <c r="AI18" s="12" t="s">
        <v>120</v>
      </c>
      <c r="AJ18" s="12" t="s">
        <v>116</v>
      </c>
      <c r="AK18" s="12" t="s">
        <v>117</v>
      </c>
      <c r="AL18" s="12" t="s">
        <v>118</v>
      </c>
      <c r="AM18" s="12" t="s">
        <v>119</v>
      </c>
      <c r="AN18" s="12" t="s">
        <v>120</v>
      </c>
      <c r="AO18" s="12" t="s">
        <v>116</v>
      </c>
      <c r="AP18" s="12" t="s">
        <v>117</v>
      </c>
      <c r="AQ18" s="12" t="s">
        <v>118</v>
      </c>
      <c r="AR18" s="12" t="s">
        <v>119</v>
      </c>
      <c r="AS18" s="12" t="s">
        <v>120</v>
      </c>
      <c r="AT18" s="12" t="s">
        <v>116</v>
      </c>
      <c r="AU18" s="12" t="s">
        <v>117</v>
      </c>
      <c r="AV18" s="12" t="s">
        <v>118</v>
      </c>
      <c r="AW18" s="12" t="s">
        <v>119</v>
      </c>
      <c r="AX18" s="12" t="s">
        <v>120</v>
      </c>
      <c r="AY18" s="12" t="s">
        <v>116</v>
      </c>
      <c r="AZ18" s="12" t="s">
        <v>117</v>
      </c>
      <c r="BA18" s="12" t="s">
        <v>118</v>
      </c>
      <c r="BB18" s="12" t="s">
        <v>119</v>
      </c>
      <c r="BC18" s="12" t="s">
        <v>120</v>
      </c>
    </row>
    <row r="19" spans="1:55" s="2" customFormat="1" ht="15.75" x14ac:dyDescent="0.25">
      <c r="A19" s="11">
        <v>1</v>
      </c>
      <c r="B19" s="30">
        <v>2</v>
      </c>
      <c r="C19" s="13">
        <f>B19+1</f>
        <v>3</v>
      </c>
      <c r="D19" s="13">
        <v>4</v>
      </c>
      <c r="E19" s="13" t="s">
        <v>80</v>
      </c>
      <c r="F19" s="13" t="s">
        <v>81</v>
      </c>
      <c r="G19" s="13" t="s">
        <v>82</v>
      </c>
      <c r="H19" s="13" t="s">
        <v>83</v>
      </c>
      <c r="I19" s="13" t="s">
        <v>84</v>
      </c>
      <c r="J19" s="13" t="s">
        <v>85</v>
      </c>
      <c r="K19" s="13" t="s">
        <v>86</v>
      </c>
      <c r="L19" s="13" t="s">
        <v>87</v>
      </c>
      <c r="M19" s="13" t="s">
        <v>88</v>
      </c>
      <c r="N19" s="13" t="s">
        <v>89</v>
      </c>
      <c r="O19" s="13" t="s">
        <v>90</v>
      </c>
      <c r="P19" s="13" t="s">
        <v>91</v>
      </c>
      <c r="Q19" s="13" t="s">
        <v>92</v>
      </c>
      <c r="R19" s="13" t="s">
        <v>93</v>
      </c>
      <c r="S19" s="13" t="s">
        <v>94</v>
      </c>
      <c r="T19" s="13" t="s">
        <v>95</v>
      </c>
      <c r="U19" s="13" t="s">
        <v>96</v>
      </c>
      <c r="V19" s="13" t="s">
        <v>97</v>
      </c>
      <c r="W19" s="13" t="s">
        <v>98</v>
      </c>
      <c r="X19" s="13" t="s">
        <v>99</v>
      </c>
      <c r="Y19" s="13" t="s">
        <v>100</v>
      </c>
      <c r="Z19" s="13" t="s">
        <v>101</v>
      </c>
      <c r="AA19" s="13" t="s">
        <v>102</v>
      </c>
      <c r="AB19" s="13" t="s">
        <v>103</v>
      </c>
      <c r="AC19" s="13" t="s">
        <v>104</v>
      </c>
      <c r="AD19" s="13">
        <v>6</v>
      </c>
      <c r="AE19" s="13" t="s">
        <v>105</v>
      </c>
      <c r="AF19" s="13" t="s">
        <v>106</v>
      </c>
      <c r="AG19" s="13" t="s">
        <v>107</v>
      </c>
      <c r="AH19" s="13" t="s">
        <v>108</v>
      </c>
      <c r="AI19" s="13" t="s">
        <v>109</v>
      </c>
      <c r="AJ19" s="13" t="s">
        <v>121</v>
      </c>
      <c r="AK19" s="13" t="s">
        <v>122</v>
      </c>
      <c r="AL19" s="13" t="s">
        <v>123</v>
      </c>
      <c r="AM19" s="13" t="s">
        <v>124</v>
      </c>
      <c r="AN19" s="13" t="s">
        <v>125</v>
      </c>
      <c r="AO19" s="13" t="s">
        <v>126</v>
      </c>
      <c r="AP19" s="13" t="s">
        <v>127</v>
      </c>
      <c r="AQ19" s="13" t="s">
        <v>128</v>
      </c>
      <c r="AR19" s="13" t="s">
        <v>129</v>
      </c>
      <c r="AS19" s="13" t="s">
        <v>130</v>
      </c>
      <c r="AT19" s="13" t="s">
        <v>131</v>
      </c>
      <c r="AU19" s="13" t="s">
        <v>132</v>
      </c>
      <c r="AV19" s="13" t="s">
        <v>133</v>
      </c>
      <c r="AW19" s="13" t="s">
        <v>134</v>
      </c>
      <c r="AX19" s="13" t="s">
        <v>135</v>
      </c>
      <c r="AY19" s="13" t="s">
        <v>136</v>
      </c>
      <c r="AZ19" s="13" t="s">
        <v>137</v>
      </c>
      <c r="BA19" s="13" t="s">
        <v>138</v>
      </c>
      <c r="BB19" s="13" t="s">
        <v>139</v>
      </c>
      <c r="BC19" s="13" t="s">
        <v>140</v>
      </c>
    </row>
    <row r="20" spans="1:55" s="2" customFormat="1" ht="31.5" customHeight="1" x14ac:dyDescent="0.25">
      <c r="A20" s="14" t="s">
        <v>5</v>
      </c>
      <c r="B20" s="31" t="s">
        <v>6</v>
      </c>
      <c r="C20" s="18" t="s">
        <v>143</v>
      </c>
      <c r="D20" s="15">
        <v>85.373091999999986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f>D20</f>
        <v>85.373091999999986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</row>
    <row r="21" spans="1:55" s="2" customFormat="1" ht="23.25" customHeight="1" x14ac:dyDescent="0.25">
      <c r="A21" s="14" t="s">
        <v>7</v>
      </c>
      <c r="B21" s="31" t="s">
        <v>8</v>
      </c>
      <c r="C21" s="18" t="s">
        <v>143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f t="shared" ref="AD21:AD84" si="0">D21</f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</row>
    <row r="22" spans="1:55" s="2" customFormat="1" ht="15.75" x14ac:dyDescent="0.25">
      <c r="A22" s="14" t="s">
        <v>9</v>
      </c>
      <c r="B22" s="31" t="s">
        <v>10</v>
      </c>
      <c r="C22" s="18" t="s">
        <v>143</v>
      </c>
      <c r="D22" s="15">
        <v>57.808767999999986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f t="shared" si="0"/>
        <v>57.808767999999986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</row>
    <row r="23" spans="1:55" s="2" customFormat="1" ht="63.6" customHeight="1" x14ac:dyDescent="0.25">
      <c r="A23" s="14" t="s">
        <v>11</v>
      </c>
      <c r="B23" s="32" t="s">
        <v>12</v>
      </c>
      <c r="C23" s="18" t="s">
        <v>143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f t="shared" si="0"/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</row>
    <row r="24" spans="1:55" s="2" customFormat="1" ht="41.25" customHeight="1" x14ac:dyDescent="0.25">
      <c r="A24" s="14" t="s">
        <v>13</v>
      </c>
      <c r="B24" s="31" t="s">
        <v>14</v>
      </c>
      <c r="C24" s="18" t="s">
        <v>143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f t="shared" si="0"/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</row>
    <row r="25" spans="1:55" s="2" customFormat="1" ht="31.5" x14ac:dyDescent="0.25">
      <c r="A25" s="14" t="s">
        <v>15</v>
      </c>
      <c r="B25" s="31" t="s">
        <v>16</v>
      </c>
      <c r="C25" s="18" t="s">
        <v>143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f t="shared" si="0"/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</row>
    <row r="26" spans="1:55" s="3" customFormat="1" ht="41.45" customHeight="1" x14ac:dyDescent="0.25">
      <c r="A26" s="14" t="s">
        <v>17</v>
      </c>
      <c r="B26" s="32" t="s">
        <v>18</v>
      </c>
      <c r="C26" s="18" t="s">
        <v>143</v>
      </c>
      <c r="D26" s="15">
        <v>27.564323999999999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f t="shared" si="0"/>
        <v>27.564323999999999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</row>
    <row r="27" spans="1:55" s="2" customFormat="1" ht="15.75" x14ac:dyDescent="0.25">
      <c r="A27" s="54" t="s">
        <v>19</v>
      </c>
      <c r="B27" s="33" t="s">
        <v>20</v>
      </c>
      <c r="C27" s="23" t="s">
        <v>143</v>
      </c>
      <c r="D27" s="66">
        <v>85.373091999999986</v>
      </c>
      <c r="E27" s="66">
        <f t="shared" ref="E27:AC27" si="1">E20</f>
        <v>0</v>
      </c>
      <c r="F27" s="66">
        <f t="shared" si="1"/>
        <v>0</v>
      </c>
      <c r="G27" s="66">
        <f t="shared" si="1"/>
        <v>0</v>
      </c>
      <c r="H27" s="66">
        <f t="shared" si="1"/>
        <v>0</v>
      </c>
      <c r="I27" s="66">
        <f t="shared" si="1"/>
        <v>0</v>
      </c>
      <c r="J27" s="66">
        <f t="shared" si="1"/>
        <v>0</v>
      </c>
      <c r="K27" s="66">
        <f t="shared" si="1"/>
        <v>0</v>
      </c>
      <c r="L27" s="66">
        <f t="shared" si="1"/>
        <v>0</v>
      </c>
      <c r="M27" s="66">
        <f t="shared" si="1"/>
        <v>0</v>
      </c>
      <c r="N27" s="66">
        <f t="shared" si="1"/>
        <v>0</v>
      </c>
      <c r="O27" s="66">
        <f t="shared" si="1"/>
        <v>0</v>
      </c>
      <c r="P27" s="66">
        <f t="shared" si="1"/>
        <v>0</v>
      </c>
      <c r="Q27" s="66">
        <f t="shared" si="1"/>
        <v>0</v>
      </c>
      <c r="R27" s="66">
        <f t="shared" si="1"/>
        <v>0</v>
      </c>
      <c r="S27" s="66">
        <f t="shared" si="1"/>
        <v>0</v>
      </c>
      <c r="T27" s="66">
        <f t="shared" si="1"/>
        <v>0</v>
      </c>
      <c r="U27" s="66">
        <f t="shared" si="1"/>
        <v>0</v>
      </c>
      <c r="V27" s="66">
        <f t="shared" si="1"/>
        <v>0</v>
      </c>
      <c r="W27" s="66">
        <f t="shared" si="1"/>
        <v>0</v>
      </c>
      <c r="X27" s="66">
        <f t="shared" si="1"/>
        <v>0</v>
      </c>
      <c r="Y27" s="66">
        <f t="shared" si="1"/>
        <v>0</v>
      </c>
      <c r="Z27" s="66">
        <f t="shared" si="1"/>
        <v>0</v>
      </c>
      <c r="AA27" s="66">
        <f t="shared" si="1"/>
        <v>0</v>
      </c>
      <c r="AB27" s="66">
        <f t="shared" si="1"/>
        <v>0</v>
      </c>
      <c r="AC27" s="66">
        <f t="shared" si="1"/>
        <v>0</v>
      </c>
      <c r="AD27" s="66">
        <f t="shared" si="0"/>
        <v>85.373091999999986</v>
      </c>
      <c r="AE27" s="66">
        <f t="shared" ref="AE27:BC27" si="2">AE20</f>
        <v>0</v>
      </c>
      <c r="AF27" s="66">
        <f t="shared" si="2"/>
        <v>0</v>
      </c>
      <c r="AG27" s="66">
        <f t="shared" si="2"/>
        <v>0</v>
      </c>
      <c r="AH27" s="66">
        <f t="shared" si="2"/>
        <v>0</v>
      </c>
      <c r="AI27" s="66">
        <f t="shared" si="2"/>
        <v>0</v>
      </c>
      <c r="AJ27" s="66">
        <f t="shared" si="2"/>
        <v>0</v>
      </c>
      <c r="AK27" s="66">
        <f t="shared" si="2"/>
        <v>0</v>
      </c>
      <c r="AL27" s="66">
        <f t="shared" si="2"/>
        <v>0</v>
      </c>
      <c r="AM27" s="66">
        <f t="shared" si="2"/>
        <v>0</v>
      </c>
      <c r="AN27" s="66">
        <f t="shared" si="2"/>
        <v>0</v>
      </c>
      <c r="AO27" s="66">
        <f t="shared" si="2"/>
        <v>0</v>
      </c>
      <c r="AP27" s="66">
        <f t="shared" si="2"/>
        <v>0</v>
      </c>
      <c r="AQ27" s="66">
        <f t="shared" si="2"/>
        <v>0</v>
      </c>
      <c r="AR27" s="66">
        <f t="shared" si="2"/>
        <v>0</v>
      </c>
      <c r="AS27" s="66">
        <f t="shared" si="2"/>
        <v>0</v>
      </c>
      <c r="AT27" s="66">
        <f t="shared" si="2"/>
        <v>0</v>
      </c>
      <c r="AU27" s="66">
        <f t="shared" si="2"/>
        <v>0</v>
      </c>
      <c r="AV27" s="66">
        <f t="shared" si="2"/>
        <v>0</v>
      </c>
      <c r="AW27" s="66">
        <f t="shared" si="2"/>
        <v>0</v>
      </c>
      <c r="AX27" s="66">
        <f t="shared" si="2"/>
        <v>0</v>
      </c>
      <c r="AY27" s="66">
        <f t="shared" si="2"/>
        <v>0</v>
      </c>
      <c r="AZ27" s="66">
        <f t="shared" si="2"/>
        <v>0</v>
      </c>
      <c r="BA27" s="66">
        <f t="shared" si="2"/>
        <v>0</v>
      </c>
      <c r="BB27" s="66">
        <f t="shared" si="2"/>
        <v>0</v>
      </c>
      <c r="BC27" s="66">
        <f t="shared" si="2"/>
        <v>0</v>
      </c>
    </row>
    <row r="28" spans="1:55" s="2" customFormat="1" ht="15.75" x14ac:dyDescent="0.25">
      <c r="A28" s="16" t="s">
        <v>21</v>
      </c>
      <c r="B28" s="34" t="s">
        <v>22</v>
      </c>
      <c r="C28" s="18" t="s">
        <v>143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f t="shared" si="0"/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</row>
    <row r="29" spans="1:55" s="2" customFormat="1" ht="31.5" x14ac:dyDescent="0.25">
      <c r="A29" s="55" t="s">
        <v>23</v>
      </c>
      <c r="B29" s="56" t="s">
        <v>24</v>
      </c>
      <c r="C29" s="18" t="s">
        <v>143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f t="shared" si="0"/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</row>
    <row r="30" spans="1:55" s="2" customFormat="1" ht="31.5" x14ac:dyDescent="0.25">
      <c r="A30" s="55" t="s">
        <v>25</v>
      </c>
      <c r="B30" s="56" t="s">
        <v>26</v>
      </c>
      <c r="C30" s="18" t="s">
        <v>143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f t="shared" si="0"/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</row>
    <row r="31" spans="1:55" s="2" customFormat="1" ht="31.5" x14ac:dyDescent="0.25">
      <c r="A31" s="55" t="s">
        <v>27</v>
      </c>
      <c r="B31" s="56" t="s">
        <v>28</v>
      </c>
      <c r="C31" s="18" t="s">
        <v>143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f t="shared" si="0"/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</row>
    <row r="32" spans="1:55" s="2" customFormat="1" ht="47.25" x14ac:dyDescent="0.25">
      <c r="A32" s="55" t="s">
        <v>29</v>
      </c>
      <c r="B32" s="56" t="s">
        <v>30</v>
      </c>
      <c r="C32" s="18" t="s">
        <v>143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f t="shared" si="0"/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</row>
    <row r="33" spans="1:55" s="2" customFormat="1" ht="47.25" x14ac:dyDescent="0.25">
      <c r="A33" s="55" t="s">
        <v>31</v>
      </c>
      <c r="B33" s="56" t="s">
        <v>32</v>
      </c>
      <c r="C33" s="18" t="s">
        <v>143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f t="shared" si="0"/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</row>
    <row r="34" spans="1:55" s="2" customFormat="1" ht="47.25" x14ac:dyDescent="0.25">
      <c r="A34" s="55" t="s">
        <v>33</v>
      </c>
      <c r="B34" s="56" t="s">
        <v>34</v>
      </c>
      <c r="C34" s="18" t="s">
        <v>143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f t="shared" si="0"/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</row>
    <row r="35" spans="1:55" s="2" customFormat="1" ht="31.5" x14ac:dyDescent="0.25">
      <c r="A35" s="55" t="s">
        <v>35</v>
      </c>
      <c r="B35" s="56" t="s">
        <v>36</v>
      </c>
      <c r="C35" s="18" t="s">
        <v>143</v>
      </c>
      <c r="D35" s="15">
        <v>57.808767999999986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f t="shared" si="0"/>
        <v>57.808767999999986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</row>
    <row r="36" spans="1:55" s="2" customFormat="1" ht="47.25" x14ac:dyDescent="0.25">
      <c r="A36" s="55" t="s">
        <v>37</v>
      </c>
      <c r="B36" s="56" t="s">
        <v>38</v>
      </c>
      <c r="C36" s="18" t="s">
        <v>143</v>
      </c>
      <c r="D36" s="15">
        <v>17.350079999999995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f t="shared" si="0"/>
        <v>17.350079999999995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</row>
    <row r="37" spans="1:55" s="2" customFormat="1" ht="39" customHeight="1" x14ac:dyDescent="0.25">
      <c r="A37" s="55" t="s">
        <v>39</v>
      </c>
      <c r="B37" s="56" t="s">
        <v>40</v>
      </c>
      <c r="C37" s="18" t="s">
        <v>143</v>
      </c>
      <c r="D37" s="15">
        <v>17.350079999999995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f t="shared" si="0"/>
        <v>17.350079999999995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</row>
    <row r="38" spans="1:55" s="2" customFormat="1" ht="31.5" x14ac:dyDescent="0.25">
      <c r="A38" s="55" t="s">
        <v>41</v>
      </c>
      <c r="B38" s="56" t="s">
        <v>42</v>
      </c>
      <c r="C38" s="18" t="s">
        <v>143</v>
      </c>
      <c r="D38" s="15">
        <v>17.350079999999995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f t="shared" si="0"/>
        <v>17.350079999999995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</row>
    <row r="39" spans="1:55" s="2" customFormat="1" ht="126" x14ac:dyDescent="0.25">
      <c r="A39" s="57" t="s">
        <v>147</v>
      </c>
      <c r="B39" s="58" t="s">
        <v>148</v>
      </c>
      <c r="C39" s="59" t="s">
        <v>149</v>
      </c>
      <c r="D39" s="67">
        <v>0.80000399999999994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f t="shared" si="0"/>
        <v>0.80000399999999994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67">
        <v>0</v>
      </c>
      <c r="BC39" s="67">
        <v>0</v>
      </c>
    </row>
    <row r="40" spans="1:55" s="2" customFormat="1" ht="126" x14ac:dyDescent="0.25">
      <c r="A40" s="57" t="s">
        <v>150</v>
      </c>
      <c r="B40" s="58" t="s">
        <v>151</v>
      </c>
      <c r="C40" s="59" t="s">
        <v>152</v>
      </c>
      <c r="D40" s="67">
        <v>0.80000399999999994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f t="shared" si="0"/>
        <v>0.80000399999999994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67">
        <v>0</v>
      </c>
      <c r="BC40" s="67">
        <v>0</v>
      </c>
    </row>
    <row r="41" spans="1:55" s="2" customFormat="1" ht="126" x14ac:dyDescent="0.25">
      <c r="A41" s="57" t="s">
        <v>153</v>
      </c>
      <c r="B41" s="58" t="s">
        <v>154</v>
      </c>
      <c r="C41" s="59" t="s">
        <v>155</v>
      </c>
      <c r="D41" s="67">
        <v>0.80000399999999994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f t="shared" si="0"/>
        <v>0.80000399999999994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7">
        <v>0</v>
      </c>
      <c r="AL41" s="67">
        <v>0</v>
      </c>
      <c r="AM41" s="67">
        <v>0</v>
      </c>
      <c r="AN41" s="67">
        <v>0</v>
      </c>
      <c r="AO41" s="67">
        <v>0</v>
      </c>
      <c r="AP41" s="67">
        <v>0</v>
      </c>
      <c r="AQ41" s="67">
        <v>0</v>
      </c>
      <c r="AR41" s="67">
        <v>0</v>
      </c>
      <c r="AS41" s="67">
        <v>0</v>
      </c>
      <c r="AT41" s="67">
        <v>0</v>
      </c>
      <c r="AU41" s="67">
        <v>0</v>
      </c>
      <c r="AV41" s="67">
        <v>0</v>
      </c>
      <c r="AW41" s="67">
        <v>0</v>
      </c>
      <c r="AX41" s="67">
        <v>0</v>
      </c>
      <c r="AY41" s="67">
        <v>0</v>
      </c>
      <c r="AZ41" s="67">
        <v>0</v>
      </c>
      <c r="BA41" s="67">
        <v>0</v>
      </c>
      <c r="BB41" s="67">
        <v>0</v>
      </c>
      <c r="BC41" s="67">
        <v>0</v>
      </c>
    </row>
    <row r="42" spans="1:55" s="2" customFormat="1" ht="126" x14ac:dyDescent="0.25">
      <c r="A42" s="57" t="s">
        <v>156</v>
      </c>
      <c r="B42" s="58" t="s">
        <v>157</v>
      </c>
      <c r="C42" s="59" t="s">
        <v>158</v>
      </c>
      <c r="D42" s="67">
        <v>0.80000399999999994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f t="shared" si="0"/>
        <v>0.80000399999999994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7">
        <v>0</v>
      </c>
      <c r="AL42" s="67">
        <v>0</v>
      </c>
      <c r="AM42" s="67">
        <v>0</v>
      </c>
      <c r="AN42" s="67">
        <v>0</v>
      </c>
      <c r="AO42" s="67">
        <v>0</v>
      </c>
      <c r="AP42" s="67">
        <v>0</v>
      </c>
      <c r="AQ42" s="67">
        <v>0</v>
      </c>
      <c r="AR42" s="67">
        <v>0</v>
      </c>
      <c r="AS42" s="67">
        <v>0</v>
      </c>
      <c r="AT42" s="67">
        <v>0</v>
      </c>
      <c r="AU42" s="67">
        <v>0</v>
      </c>
      <c r="AV42" s="67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</row>
    <row r="43" spans="1:55" s="2" customFormat="1" ht="126" x14ac:dyDescent="0.25">
      <c r="A43" s="57" t="s">
        <v>159</v>
      </c>
      <c r="B43" s="58" t="s">
        <v>160</v>
      </c>
      <c r="C43" s="59" t="s">
        <v>161</v>
      </c>
      <c r="D43" s="67">
        <v>0.80000399999999994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7">
        <f t="shared" si="0"/>
        <v>0.80000399999999994</v>
      </c>
      <c r="AE43" s="67">
        <v>0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7">
        <v>0</v>
      </c>
      <c r="AL43" s="67">
        <v>0</v>
      </c>
      <c r="AM43" s="67">
        <v>0</v>
      </c>
      <c r="AN43" s="67">
        <v>0</v>
      </c>
      <c r="AO43" s="67">
        <v>0</v>
      </c>
      <c r="AP43" s="67">
        <v>0</v>
      </c>
      <c r="AQ43" s="67">
        <v>0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67">
        <v>0</v>
      </c>
      <c r="BB43" s="67">
        <v>0</v>
      </c>
      <c r="BC43" s="67">
        <v>0</v>
      </c>
    </row>
    <row r="44" spans="1:55" s="2" customFormat="1" ht="126" x14ac:dyDescent="0.25">
      <c r="A44" s="57" t="s">
        <v>162</v>
      </c>
      <c r="B44" s="58" t="s">
        <v>163</v>
      </c>
      <c r="C44" s="59" t="s">
        <v>164</v>
      </c>
      <c r="D44" s="67">
        <v>0.80000399999999994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f t="shared" si="0"/>
        <v>0.80000399999999994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0</v>
      </c>
      <c r="AM44" s="67">
        <v>0</v>
      </c>
      <c r="AN44" s="67">
        <v>0</v>
      </c>
      <c r="AO44" s="67">
        <v>0</v>
      </c>
      <c r="AP44" s="67">
        <v>0</v>
      </c>
      <c r="AQ44" s="67">
        <v>0</v>
      </c>
      <c r="AR44" s="67">
        <v>0</v>
      </c>
      <c r="AS44" s="67">
        <v>0</v>
      </c>
      <c r="AT44" s="67">
        <v>0</v>
      </c>
      <c r="AU44" s="67">
        <v>0</v>
      </c>
      <c r="AV44" s="67">
        <v>0</v>
      </c>
      <c r="AW44" s="67">
        <v>0</v>
      </c>
      <c r="AX44" s="67">
        <v>0</v>
      </c>
      <c r="AY44" s="67">
        <v>0</v>
      </c>
      <c r="AZ44" s="67">
        <v>0</v>
      </c>
      <c r="BA44" s="67">
        <v>0</v>
      </c>
      <c r="BB44" s="67">
        <v>0</v>
      </c>
      <c r="BC44" s="67">
        <v>0</v>
      </c>
    </row>
    <row r="45" spans="1:55" s="2" customFormat="1" ht="126" x14ac:dyDescent="0.25">
      <c r="A45" s="57" t="s">
        <v>165</v>
      </c>
      <c r="B45" s="58" t="s">
        <v>166</v>
      </c>
      <c r="C45" s="59" t="s">
        <v>167</v>
      </c>
      <c r="D45" s="67">
        <v>0.80000399999999994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f t="shared" si="0"/>
        <v>0.80000399999999994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  <c r="AM45" s="67">
        <v>0</v>
      </c>
      <c r="AN45" s="67">
        <v>0</v>
      </c>
      <c r="AO45" s="67">
        <v>0</v>
      </c>
      <c r="AP45" s="67">
        <v>0</v>
      </c>
      <c r="AQ45" s="67">
        <v>0</v>
      </c>
      <c r="AR45" s="67">
        <v>0</v>
      </c>
      <c r="AS45" s="67">
        <v>0</v>
      </c>
      <c r="AT45" s="67">
        <v>0</v>
      </c>
      <c r="AU45" s="67">
        <v>0</v>
      </c>
      <c r="AV45" s="67">
        <v>0</v>
      </c>
      <c r="AW45" s="67">
        <v>0</v>
      </c>
      <c r="AX45" s="67">
        <v>0</v>
      </c>
      <c r="AY45" s="67">
        <v>0</v>
      </c>
      <c r="AZ45" s="67">
        <v>0</v>
      </c>
      <c r="BA45" s="67">
        <v>0</v>
      </c>
      <c r="BB45" s="67">
        <v>0</v>
      </c>
      <c r="BC45" s="67">
        <v>0</v>
      </c>
    </row>
    <row r="46" spans="1:55" s="2" customFormat="1" ht="126" x14ac:dyDescent="0.25">
      <c r="A46" s="57" t="s">
        <v>168</v>
      </c>
      <c r="B46" s="58" t="s">
        <v>169</v>
      </c>
      <c r="C46" s="59" t="s">
        <v>170</v>
      </c>
      <c r="D46" s="67">
        <v>0.80000399999999994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7">
        <v>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7">
        <f t="shared" si="0"/>
        <v>0.80000399999999994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7">
        <v>0</v>
      </c>
      <c r="AL46" s="67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0</v>
      </c>
      <c r="AR46" s="67">
        <v>0</v>
      </c>
      <c r="AS46" s="67">
        <v>0</v>
      </c>
      <c r="AT46" s="67">
        <v>0</v>
      </c>
      <c r="AU46" s="67">
        <v>0</v>
      </c>
      <c r="AV46" s="67">
        <v>0</v>
      </c>
      <c r="AW46" s="67">
        <v>0</v>
      </c>
      <c r="AX46" s="67">
        <v>0</v>
      </c>
      <c r="AY46" s="67">
        <v>0</v>
      </c>
      <c r="AZ46" s="67">
        <v>0</v>
      </c>
      <c r="BA46" s="67">
        <v>0</v>
      </c>
      <c r="BB46" s="67">
        <v>0</v>
      </c>
      <c r="BC46" s="67">
        <v>0</v>
      </c>
    </row>
    <row r="47" spans="1:55" s="2" customFormat="1" ht="126" x14ac:dyDescent="0.25">
      <c r="A47" s="57" t="s">
        <v>171</v>
      </c>
      <c r="B47" s="58" t="s">
        <v>172</v>
      </c>
      <c r="C47" s="59" t="s">
        <v>173</v>
      </c>
      <c r="D47" s="67">
        <v>0.80000399999999994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f t="shared" si="0"/>
        <v>0.80000399999999994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7">
        <v>0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67">
        <v>0</v>
      </c>
      <c r="BB47" s="67">
        <v>0</v>
      </c>
      <c r="BC47" s="67">
        <v>0</v>
      </c>
    </row>
    <row r="48" spans="1:55" s="2" customFormat="1" ht="126" x14ac:dyDescent="0.25">
      <c r="A48" s="57" t="s">
        <v>174</v>
      </c>
      <c r="B48" s="58" t="s">
        <v>175</v>
      </c>
      <c r="C48" s="59" t="s">
        <v>176</v>
      </c>
      <c r="D48" s="67">
        <v>0.80000399999999994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7">
        <f t="shared" si="0"/>
        <v>0.80000399999999994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7">
        <v>0</v>
      </c>
      <c r="AL48" s="67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R48" s="67">
        <v>0</v>
      </c>
      <c r="AS48" s="67">
        <v>0</v>
      </c>
      <c r="AT48" s="67">
        <v>0</v>
      </c>
      <c r="AU48" s="67">
        <v>0</v>
      </c>
      <c r="AV48" s="67">
        <v>0</v>
      </c>
      <c r="AW48" s="67">
        <v>0</v>
      </c>
      <c r="AX48" s="67">
        <v>0</v>
      </c>
      <c r="AY48" s="67">
        <v>0</v>
      </c>
      <c r="AZ48" s="67">
        <v>0</v>
      </c>
      <c r="BA48" s="67">
        <v>0</v>
      </c>
      <c r="BB48" s="67">
        <v>0</v>
      </c>
      <c r="BC48" s="67">
        <v>0</v>
      </c>
    </row>
    <row r="49" spans="1:55" s="2" customFormat="1" ht="126" x14ac:dyDescent="0.25">
      <c r="A49" s="57" t="s">
        <v>177</v>
      </c>
      <c r="B49" s="58" t="s">
        <v>178</v>
      </c>
      <c r="C49" s="59" t="s">
        <v>179</v>
      </c>
      <c r="D49" s="67">
        <v>0.80000399999999994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f t="shared" si="0"/>
        <v>0.80000399999999994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7">
        <v>0</v>
      </c>
      <c r="AL49" s="67">
        <v>0</v>
      </c>
      <c r="AM49" s="67">
        <v>0</v>
      </c>
      <c r="AN49" s="67">
        <v>0</v>
      </c>
      <c r="AO49" s="67">
        <v>0</v>
      </c>
      <c r="AP49" s="67">
        <v>0</v>
      </c>
      <c r="AQ49" s="67">
        <v>0</v>
      </c>
      <c r="AR49" s="67">
        <v>0</v>
      </c>
      <c r="AS49" s="67">
        <v>0</v>
      </c>
      <c r="AT49" s="67">
        <v>0</v>
      </c>
      <c r="AU49" s="67">
        <v>0</v>
      </c>
      <c r="AV49" s="67">
        <v>0</v>
      </c>
      <c r="AW49" s="67">
        <v>0</v>
      </c>
      <c r="AX49" s="67">
        <v>0</v>
      </c>
      <c r="AY49" s="67">
        <v>0</v>
      </c>
      <c r="AZ49" s="67">
        <v>0</v>
      </c>
      <c r="BA49" s="67">
        <v>0</v>
      </c>
      <c r="BB49" s="67">
        <v>0</v>
      </c>
      <c r="BC49" s="67">
        <v>0</v>
      </c>
    </row>
    <row r="50" spans="1:55" s="2" customFormat="1" ht="126" x14ac:dyDescent="0.25">
      <c r="A50" s="57" t="s">
        <v>180</v>
      </c>
      <c r="B50" s="58" t="s">
        <v>181</v>
      </c>
      <c r="C50" s="59" t="s">
        <v>182</v>
      </c>
      <c r="D50" s="67">
        <v>0.80000399999999994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f t="shared" si="0"/>
        <v>0.80000399999999994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7">
        <v>0</v>
      </c>
      <c r="AM50" s="67">
        <v>0</v>
      </c>
      <c r="AN50" s="67">
        <v>0</v>
      </c>
      <c r="AO50" s="67">
        <v>0</v>
      </c>
      <c r="AP50" s="67">
        <v>0</v>
      </c>
      <c r="AQ50" s="67">
        <v>0</v>
      </c>
      <c r="AR50" s="67">
        <v>0</v>
      </c>
      <c r="AS50" s="67">
        <v>0</v>
      </c>
      <c r="AT50" s="67">
        <v>0</v>
      </c>
      <c r="AU50" s="67">
        <v>0</v>
      </c>
      <c r="AV50" s="67">
        <v>0</v>
      </c>
      <c r="AW50" s="67">
        <v>0</v>
      </c>
      <c r="AX50" s="67">
        <v>0</v>
      </c>
      <c r="AY50" s="67">
        <v>0</v>
      </c>
      <c r="AZ50" s="67">
        <v>0</v>
      </c>
      <c r="BA50" s="67">
        <v>0</v>
      </c>
      <c r="BB50" s="67">
        <v>0</v>
      </c>
      <c r="BC50" s="67">
        <v>0</v>
      </c>
    </row>
    <row r="51" spans="1:55" s="2" customFormat="1" ht="126" x14ac:dyDescent="0.25">
      <c r="A51" s="57" t="s">
        <v>183</v>
      </c>
      <c r="B51" s="58" t="s">
        <v>184</v>
      </c>
      <c r="C51" s="59" t="s">
        <v>185</v>
      </c>
      <c r="D51" s="67">
        <v>0.80000399999999994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f t="shared" si="0"/>
        <v>0.80000399999999994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7">
        <v>0</v>
      </c>
      <c r="AL51" s="67">
        <v>0</v>
      </c>
      <c r="AM51" s="67">
        <v>0</v>
      </c>
      <c r="AN51" s="67">
        <v>0</v>
      </c>
      <c r="AO51" s="67">
        <v>0</v>
      </c>
      <c r="AP51" s="67">
        <v>0</v>
      </c>
      <c r="AQ51" s="67">
        <v>0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67">
        <v>0</v>
      </c>
      <c r="BB51" s="67">
        <v>0</v>
      </c>
      <c r="BC51" s="67">
        <v>0</v>
      </c>
    </row>
    <row r="52" spans="1:55" s="2" customFormat="1" ht="126" x14ac:dyDescent="0.25">
      <c r="A52" s="57" t="s">
        <v>186</v>
      </c>
      <c r="B52" s="58" t="s">
        <v>187</v>
      </c>
      <c r="C52" s="59" t="s">
        <v>188</v>
      </c>
      <c r="D52" s="67">
        <v>0.80000399999999994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f t="shared" si="0"/>
        <v>0.80000399999999994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7">
        <v>0</v>
      </c>
      <c r="AL52" s="67">
        <v>0</v>
      </c>
      <c r="AM52" s="67">
        <v>0</v>
      </c>
      <c r="AN52" s="67">
        <v>0</v>
      </c>
      <c r="AO52" s="67">
        <v>0</v>
      </c>
      <c r="AP52" s="67">
        <v>0</v>
      </c>
      <c r="AQ52" s="67">
        <v>0</v>
      </c>
      <c r="AR52" s="67">
        <v>0</v>
      </c>
      <c r="AS52" s="67">
        <v>0</v>
      </c>
      <c r="AT52" s="67">
        <v>0</v>
      </c>
      <c r="AU52" s="67">
        <v>0</v>
      </c>
      <c r="AV52" s="67">
        <v>0</v>
      </c>
      <c r="AW52" s="67">
        <v>0</v>
      </c>
      <c r="AX52" s="67">
        <v>0</v>
      </c>
      <c r="AY52" s="67">
        <v>0</v>
      </c>
      <c r="AZ52" s="67">
        <v>0</v>
      </c>
      <c r="BA52" s="67">
        <v>0</v>
      </c>
      <c r="BB52" s="67">
        <v>0</v>
      </c>
      <c r="BC52" s="67">
        <v>0</v>
      </c>
    </row>
    <row r="53" spans="1:55" s="2" customFormat="1" ht="126" x14ac:dyDescent="0.25">
      <c r="A53" s="57" t="s">
        <v>189</v>
      </c>
      <c r="B53" s="58" t="s">
        <v>190</v>
      </c>
      <c r="C53" s="59" t="s">
        <v>191</v>
      </c>
      <c r="D53" s="67">
        <v>0.80000399999999994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f t="shared" si="0"/>
        <v>0.80000399999999994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7">
        <v>0</v>
      </c>
      <c r="AL53" s="67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0</v>
      </c>
      <c r="AR53" s="67">
        <v>0</v>
      </c>
      <c r="AS53" s="67">
        <v>0</v>
      </c>
      <c r="AT53" s="67">
        <v>0</v>
      </c>
      <c r="AU53" s="67">
        <v>0</v>
      </c>
      <c r="AV53" s="67">
        <v>0</v>
      </c>
      <c r="AW53" s="67">
        <v>0</v>
      </c>
      <c r="AX53" s="67">
        <v>0</v>
      </c>
      <c r="AY53" s="67">
        <v>0</v>
      </c>
      <c r="AZ53" s="67">
        <v>0</v>
      </c>
      <c r="BA53" s="67">
        <v>0</v>
      </c>
      <c r="BB53" s="67">
        <v>0</v>
      </c>
      <c r="BC53" s="67">
        <v>0</v>
      </c>
    </row>
    <row r="54" spans="1:55" s="2" customFormat="1" ht="126" x14ac:dyDescent="0.25">
      <c r="A54" s="57" t="s">
        <v>192</v>
      </c>
      <c r="B54" s="58" t="s">
        <v>193</v>
      </c>
      <c r="C54" s="59" t="s">
        <v>194</v>
      </c>
      <c r="D54" s="67">
        <v>0.80000399999999994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f t="shared" si="0"/>
        <v>0.80000399999999994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7">
        <v>0</v>
      </c>
      <c r="AL54" s="67">
        <v>0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R54" s="67">
        <v>0</v>
      </c>
      <c r="AS54" s="67">
        <v>0</v>
      </c>
      <c r="AT54" s="67">
        <v>0</v>
      </c>
      <c r="AU54" s="67">
        <v>0</v>
      </c>
      <c r="AV54" s="67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67">
        <v>0</v>
      </c>
    </row>
    <row r="55" spans="1:55" s="2" customFormat="1" ht="126" x14ac:dyDescent="0.25">
      <c r="A55" s="57" t="s">
        <v>195</v>
      </c>
      <c r="B55" s="58" t="s">
        <v>196</v>
      </c>
      <c r="C55" s="59" t="s">
        <v>197</v>
      </c>
      <c r="D55" s="67">
        <v>0.80000399999999994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f t="shared" si="0"/>
        <v>0.80000399999999994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7">
        <v>0</v>
      </c>
      <c r="AL55" s="67">
        <v>0</v>
      </c>
      <c r="AM55" s="67">
        <v>0</v>
      </c>
      <c r="AN55" s="67">
        <v>0</v>
      </c>
      <c r="AO55" s="67">
        <v>0</v>
      </c>
      <c r="AP55" s="67">
        <v>0</v>
      </c>
      <c r="AQ55" s="67">
        <v>0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67">
        <v>0</v>
      </c>
      <c r="BB55" s="67">
        <v>0</v>
      </c>
      <c r="BC55" s="67">
        <v>0</v>
      </c>
    </row>
    <row r="56" spans="1:55" s="2" customFormat="1" ht="126" x14ac:dyDescent="0.25">
      <c r="A56" s="57" t="s">
        <v>198</v>
      </c>
      <c r="B56" s="58" t="s">
        <v>199</v>
      </c>
      <c r="C56" s="59" t="s">
        <v>200</v>
      </c>
      <c r="D56" s="67">
        <v>0.54999599999999993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f t="shared" si="0"/>
        <v>0.54999599999999993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0</v>
      </c>
      <c r="AS56" s="67">
        <v>0</v>
      </c>
      <c r="AT56" s="67">
        <v>0</v>
      </c>
      <c r="AU56" s="67">
        <v>0</v>
      </c>
      <c r="AV56" s="67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0</v>
      </c>
    </row>
    <row r="57" spans="1:55" s="25" customFormat="1" ht="126" x14ac:dyDescent="0.25">
      <c r="A57" s="57" t="s">
        <v>201</v>
      </c>
      <c r="B57" s="58" t="s">
        <v>202</v>
      </c>
      <c r="C57" s="59" t="s">
        <v>203</v>
      </c>
      <c r="D57" s="67">
        <v>0.80000399999999994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f t="shared" si="0"/>
        <v>0.80000399999999994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</row>
    <row r="58" spans="1:55" s="25" customFormat="1" ht="126" x14ac:dyDescent="0.25">
      <c r="A58" s="57" t="s">
        <v>204</v>
      </c>
      <c r="B58" s="58" t="s">
        <v>205</v>
      </c>
      <c r="C58" s="59" t="s">
        <v>206</v>
      </c>
      <c r="D58" s="67">
        <v>0.80000399999999994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f t="shared" si="0"/>
        <v>0.80000399999999994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7">
        <v>0</v>
      </c>
      <c r="AL58" s="67">
        <v>0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R58" s="67">
        <v>0</v>
      </c>
      <c r="AS58" s="67">
        <v>0</v>
      </c>
      <c r="AT58" s="67">
        <v>0</v>
      </c>
      <c r="AU58" s="67">
        <v>0</v>
      </c>
      <c r="AV58" s="67">
        <v>0</v>
      </c>
      <c r="AW58" s="67">
        <v>0</v>
      </c>
      <c r="AX58" s="67">
        <v>0</v>
      </c>
      <c r="AY58" s="67">
        <v>0</v>
      </c>
      <c r="AZ58" s="67">
        <v>0</v>
      </c>
      <c r="BA58" s="67">
        <v>0</v>
      </c>
      <c r="BB58" s="67">
        <v>0</v>
      </c>
      <c r="BC58" s="67">
        <v>0</v>
      </c>
    </row>
    <row r="59" spans="1:55" s="2" customFormat="1" ht="126" x14ac:dyDescent="0.25">
      <c r="A59" s="57" t="s">
        <v>207</v>
      </c>
      <c r="B59" s="58" t="s">
        <v>208</v>
      </c>
      <c r="C59" s="59" t="s">
        <v>209</v>
      </c>
      <c r="D59" s="67">
        <v>0.80000399999999994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f t="shared" si="0"/>
        <v>0.80000399999999994</v>
      </c>
      <c r="AE59" s="67">
        <v>0</v>
      </c>
      <c r="AF59" s="67"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67">
        <v>0</v>
      </c>
      <c r="BB59" s="67">
        <v>0</v>
      </c>
      <c r="BC59" s="67">
        <v>0</v>
      </c>
    </row>
    <row r="60" spans="1:55" s="2" customFormat="1" ht="126" x14ac:dyDescent="0.25">
      <c r="A60" s="57" t="s">
        <v>210</v>
      </c>
      <c r="B60" s="58" t="s">
        <v>211</v>
      </c>
      <c r="C60" s="59" t="s">
        <v>212</v>
      </c>
      <c r="D60" s="67">
        <v>0.80000399999999994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f t="shared" si="0"/>
        <v>0.80000399999999994</v>
      </c>
      <c r="AE60" s="67">
        <v>0</v>
      </c>
      <c r="AF60" s="67">
        <v>0</v>
      </c>
      <c r="AG60" s="67">
        <v>0</v>
      </c>
      <c r="AH60" s="67">
        <v>0</v>
      </c>
      <c r="AI60" s="67">
        <v>0</v>
      </c>
      <c r="AJ60" s="67">
        <v>0</v>
      </c>
      <c r="AK60" s="67">
        <v>0</v>
      </c>
      <c r="AL60" s="67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0</v>
      </c>
      <c r="AV60" s="67">
        <v>0</v>
      </c>
      <c r="AW60" s="67">
        <v>0</v>
      </c>
      <c r="AX60" s="67">
        <v>0</v>
      </c>
      <c r="AY60" s="67">
        <v>0</v>
      </c>
      <c r="AZ60" s="67">
        <v>0</v>
      </c>
      <c r="BA60" s="67">
        <v>0</v>
      </c>
      <c r="BB60" s="67">
        <v>0</v>
      </c>
      <c r="BC60" s="67">
        <v>0</v>
      </c>
    </row>
    <row r="61" spans="1:55" s="2" customFormat="1" ht="31.5" x14ac:dyDescent="0.25">
      <c r="A61" s="55" t="s">
        <v>43</v>
      </c>
      <c r="B61" s="56" t="s">
        <v>44</v>
      </c>
      <c r="C61" s="18" t="s">
        <v>143</v>
      </c>
      <c r="D61" s="15">
        <v>29.228687999999988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f t="shared" si="0"/>
        <v>29.228687999999988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</row>
    <row r="62" spans="1:55" s="2" customFormat="1" ht="15.75" x14ac:dyDescent="0.25">
      <c r="A62" s="55" t="s">
        <v>45</v>
      </c>
      <c r="B62" s="56" t="s">
        <v>46</v>
      </c>
      <c r="C62" s="18" t="s">
        <v>143</v>
      </c>
      <c r="D62" s="15">
        <v>29.228687999999988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f t="shared" si="0"/>
        <v>29.228687999999988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</row>
    <row r="63" spans="1:55" s="2" customFormat="1" ht="31.5" x14ac:dyDescent="0.25">
      <c r="A63" s="55" t="s">
        <v>47</v>
      </c>
      <c r="B63" s="56" t="s">
        <v>48</v>
      </c>
      <c r="C63" s="18" t="s">
        <v>143</v>
      </c>
      <c r="D63" s="15">
        <v>29.228687999999988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f t="shared" si="0"/>
        <v>29.228687999999988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</row>
    <row r="64" spans="1:55" s="2" customFormat="1" ht="126" x14ac:dyDescent="0.25">
      <c r="A64" s="57" t="s">
        <v>213</v>
      </c>
      <c r="B64" s="58" t="s">
        <v>214</v>
      </c>
      <c r="C64" s="60" t="s">
        <v>215</v>
      </c>
      <c r="D64" s="67">
        <v>16.6343964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f t="shared" si="0"/>
        <v>16.6343964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7">
        <v>0</v>
      </c>
      <c r="AL64" s="67">
        <v>0</v>
      </c>
      <c r="AM64" s="67">
        <v>0</v>
      </c>
      <c r="AN64" s="67">
        <v>0</v>
      </c>
      <c r="AO64" s="67">
        <v>0</v>
      </c>
      <c r="AP64" s="67">
        <v>0</v>
      </c>
      <c r="AQ64" s="67">
        <v>0</v>
      </c>
      <c r="AR64" s="67">
        <v>0</v>
      </c>
      <c r="AS64" s="67">
        <v>0</v>
      </c>
      <c r="AT64" s="67">
        <v>0</v>
      </c>
      <c r="AU64" s="67">
        <v>0</v>
      </c>
      <c r="AV64" s="67">
        <v>0</v>
      </c>
      <c r="AW64" s="67">
        <v>0</v>
      </c>
      <c r="AX64" s="67">
        <v>0</v>
      </c>
      <c r="AY64" s="67">
        <v>0</v>
      </c>
      <c r="AZ64" s="67">
        <v>0</v>
      </c>
      <c r="BA64" s="67">
        <v>0</v>
      </c>
      <c r="BB64" s="67">
        <v>0</v>
      </c>
      <c r="BC64" s="67">
        <v>0</v>
      </c>
    </row>
    <row r="65" spans="1:55" s="2" customFormat="1" ht="94.5" x14ac:dyDescent="0.25">
      <c r="A65" s="57" t="s">
        <v>216</v>
      </c>
      <c r="B65" s="58" t="s">
        <v>217</v>
      </c>
      <c r="C65" s="60" t="s">
        <v>218</v>
      </c>
      <c r="D65" s="67">
        <v>0.68906040000000002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f t="shared" si="0"/>
        <v>0.68906040000000002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</row>
    <row r="66" spans="1:55" s="2" customFormat="1" ht="94.5" x14ac:dyDescent="0.25">
      <c r="A66" s="57" t="s">
        <v>219</v>
      </c>
      <c r="B66" s="58" t="s">
        <v>220</v>
      </c>
      <c r="C66" s="60" t="s">
        <v>221</v>
      </c>
      <c r="D66" s="67">
        <v>0.68906040000000002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f t="shared" si="0"/>
        <v>0.68906040000000002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7">
        <v>0</v>
      </c>
      <c r="AY66" s="67">
        <v>0</v>
      </c>
      <c r="AZ66" s="67">
        <v>0</v>
      </c>
      <c r="BA66" s="67">
        <v>0</v>
      </c>
      <c r="BB66" s="67">
        <v>0</v>
      </c>
      <c r="BC66" s="67">
        <v>0</v>
      </c>
    </row>
    <row r="67" spans="1:55" s="2" customFormat="1" ht="110.25" x14ac:dyDescent="0.25">
      <c r="A67" s="57" t="s">
        <v>222</v>
      </c>
      <c r="B67" s="58" t="s">
        <v>223</v>
      </c>
      <c r="C67" s="60" t="s">
        <v>224</v>
      </c>
      <c r="D67" s="67">
        <v>0.68906040000000002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f t="shared" si="0"/>
        <v>0.68906040000000002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7">
        <v>0</v>
      </c>
      <c r="AL67" s="67">
        <v>0</v>
      </c>
      <c r="AM67" s="67">
        <v>0</v>
      </c>
      <c r="AN67" s="67">
        <v>0</v>
      </c>
      <c r="AO67" s="67">
        <v>0</v>
      </c>
      <c r="AP67" s="67">
        <v>0</v>
      </c>
      <c r="AQ67" s="67">
        <v>0</v>
      </c>
      <c r="AR67" s="67">
        <v>0</v>
      </c>
      <c r="AS67" s="67">
        <v>0</v>
      </c>
      <c r="AT67" s="67">
        <v>0</v>
      </c>
      <c r="AU67" s="67">
        <v>0</v>
      </c>
      <c r="AV67" s="67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67">
        <v>0</v>
      </c>
    </row>
    <row r="68" spans="1:55" s="2" customFormat="1" ht="126" x14ac:dyDescent="0.25">
      <c r="A68" s="57" t="s">
        <v>225</v>
      </c>
      <c r="B68" s="58" t="s">
        <v>226</v>
      </c>
      <c r="C68" s="60" t="s">
        <v>227</v>
      </c>
      <c r="D68" s="67">
        <v>0.68906040000000002</v>
      </c>
      <c r="E68" s="67">
        <v>0</v>
      </c>
      <c r="F68" s="67">
        <v>0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f t="shared" si="0"/>
        <v>0.68906040000000002</v>
      </c>
      <c r="AE68" s="67">
        <v>0</v>
      </c>
      <c r="AF68" s="67">
        <v>0</v>
      </c>
      <c r="AG68" s="67">
        <v>0</v>
      </c>
      <c r="AH68" s="67">
        <v>0</v>
      </c>
      <c r="AI68" s="67">
        <v>0</v>
      </c>
      <c r="AJ68" s="67">
        <v>0</v>
      </c>
      <c r="AK68" s="67">
        <v>0</v>
      </c>
      <c r="AL68" s="67">
        <v>0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0</v>
      </c>
      <c r="AW68" s="67">
        <v>0</v>
      </c>
      <c r="AX68" s="67">
        <v>0</v>
      </c>
      <c r="AY68" s="67">
        <v>0</v>
      </c>
      <c r="AZ68" s="67">
        <v>0</v>
      </c>
      <c r="BA68" s="67">
        <v>0</v>
      </c>
      <c r="BB68" s="67">
        <v>0</v>
      </c>
      <c r="BC68" s="67">
        <v>0</v>
      </c>
    </row>
    <row r="69" spans="1:55" s="2" customFormat="1" ht="110.25" x14ac:dyDescent="0.25">
      <c r="A69" s="57" t="s">
        <v>228</v>
      </c>
      <c r="B69" s="58" t="s">
        <v>229</v>
      </c>
      <c r="C69" s="60" t="s">
        <v>230</v>
      </c>
      <c r="D69" s="67">
        <v>0.68906040000000002</v>
      </c>
      <c r="E69" s="67">
        <v>0</v>
      </c>
      <c r="F69" s="67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7">
        <v>0</v>
      </c>
      <c r="U69" s="67">
        <v>0</v>
      </c>
      <c r="V69" s="67">
        <v>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7">
        <f t="shared" si="0"/>
        <v>0.68906040000000002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7">
        <v>0</v>
      </c>
      <c r="AL69" s="67">
        <v>0</v>
      </c>
      <c r="AM69" s="67">
        <v>0</v>
      </c>
      <c r="AN69" s="67">
        <v>0</v>
      </c>
      <c r="AO69" s="67">
        <v>0</v>
      </c>
      <c r="AP69" s="67">
        <v>0</v>
      </c>
      <c r="AQ69" s="67">
        <v>0</v>
      </c>
      <c r="AR69" s="67">
        <v>0</v>
      </c>
      <c r="AS69" s="67">
        <v>0</v>
      </c>
      <c r="AT69" s="67">
        <v>0</v>
      </c>
      <c r="AU69" s="67">
        <v>0</v>
      </c>
      <c r="AV69" s="67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67">
        <v>0</v>
      </c>
    </row>
    <row r="70" spans="1:55" s="2" customFormat="1" ht="94.5" x14ac:dyDescent="0.25">
      <c r="A70" s="57" t="s">
        <v>231</v>
      </c>
      <c r="B70" s="58" t="s">
        <v>232</v>
      </c>
      <c r="C70" s="60" t="s">
        <v>233</v>
      </c>
      <c r="D70" s="67">
        <v>0.68906040000000002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7">
        <f t="shared" si="0"/>
        <v>0.68906040000000002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7">
        <v>0</v>
      </c>
      <c r="AL70" s="67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R70" s="67">
        <v>0</v>
      </c>
      <c r="AS70" s="67">
        <v>0</v>
      </c>
      <c r="AT70" s="67">
        <v>0</v>
      </c>
      <c r="AU70" s="67">
        <v>0</v>
      </c>
      <c r="AV70" s="67">
        <v>0</v>
      </c>
      <c r="AW70" s="67">
        <v>0</v>
      </c>
      <c r="AX70" s="67">
        <v>0</v>
      </c>
      <c r="AY70" s="67">
        <v>0</v>
      </c>
      <c r="AZ70" s="67">
        <v>0</v>
      </c>
      <c r="BA70" s="67">
        <v>0</v>
      </c>
      <c r="BB70" s="67">
        <v>0</v>
      </c>
      <c r="BC70" s="67">
        <v>0</v>
      </c>
    </row>
    <row r="71" spans="1:55" s="2" customFormat="1" ht="94.5" x14ac:dyDescent="0.25">
      <c r="A71" s="57" t="s">
        <v>234</v>
      </c>
      <c r="B71" s="58" t="s">
        <v>235</v>
      </c>
      <c r="C71" s="60" t="s">
        <v>236</v>
      </c>
      <c r="D71" s="67">
        <v>0.68906040000000002</v>
      </c>
      <c r="E71" s="67">
        <v>0</v>
      </c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7">
        <f t="shared" si="0"/>
        <v>0.68906040000000002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7">
        <v>0</v>
      </c>
      <c r="AL71" s="67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R71" s="67">
        <v>0</v>
      </c>
      <c r="AS71" s="67">
        <v>0</v>
      </c>
      <c r="AT71" s="67">
        <v>0</v>
      </c>
      <c r="AU71" s="67">
        <v>0</v>
      </c>
      <c r="AV71" s="67">
        <v>0</v>
      </c>
      <c r="AW71" s="67">
        <v>0</v>
      </c>
      <c r="AX71" s="67">
        <v>0</v>
      </c>
      <c r="AY71" s="67">
        <v>0</v>
      </c>
      <c r="AZ71" s="67">
        <v>0</v>
      </c>
      <c r="BA71" s="67">
        <v>0</v>
      </c>
      <c r="BB71" s="67">
        <v>0</v>
      </c>
      <c r="BC71" s="67">
        <v>0</v>
      </c>
    </row>
    <row r="72" spans="1:55" s="2" customFormat="1" ht="94.5" x14ac:dyDescent="0.25">
      <c r="A72" s="57" t="s">
        <v>237</v>
      </c>
      <c r="B72" s="58" t="s">
        <v>238</v>
      </c>
      <c r="C72" s="60" t="s">
        <v>239</v>
      </c>
      <c r="D72" s="67">
        <v>0.68906040000000002</v>
      </c>
      <c r="E72" s="67">
        <v>0</v>
      </c>
      <c r="F72" s="67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7">
        <v>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7">
        <f t="shared" si="0"/>
        <v>0.68906040000000002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v>0</v>
      </c>
    </row>
    <row r="73" spans="1:55" s="2" customFormat="1" ht="94.5" x14ac:dyDescent="0.25">
      <c r="A73" s="57" t="s">
        <v>240</v>
      </c>
      <c r="B73" s="58" t="s">
        <v>241</v>
      </c>
      <c r="C73" s="60" t="s">
        <v>242</v>
      </c>
      <c r="D73" s="67">
        <v>0.68906040000000002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f t="shared" si="0"/>
        <v>0.68906040000000002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R73" s="67">
        <v>0</v>
      </c>
      <c r="AS73" s="67">
        <v>0</v>
      </c>
      <c r="AT73" s="67">
        <v>0</v>
      </c>
      <c r="AU73" s="67">
        <v>0</v>
      </c>
      <c r="AV73" s="67">
        <v>0</v>
      </c>
      <c r="AW73" s="67"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v>0</v>
      </c>
    </row>
    <row r="74" spans="1:55" s="2" customFormat="1" ht="78.75" customHeight="1" x14ac:dyDescent="0.25">
      <c r="A74" s="57" t="s">
        <v>243</v>
      </c>
      <c r="B74" s="58" t="s">
        <v>244</v>
      </c>
      <c r="C74" s="60" t="s">
        <v>245</v>
      </c>
      <c r="D74" s="67">
        <v>0.68906040000000002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7">
        <f t="shared" si="0"/>
        <v>0.68906040000000002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R74" s="67">
        <v>0</v>
      </c>
      <c r="AS74" s="67">
        <v>0</v>
      </c>
      <c r="AT74" s="67">
        <v>0</v>
      </c>
      <c r="AU74" s="67">
        <v>0</v>
      </c>
      <c r="AV74" s="67">
        <v>0</v>
      </c>
      <c r="AW74" s="67">
        <v>0</v>
      </c>
      <c r="AX74" s="67">
        <v>0</v>
      </c>
      <c r="AY74" s="67">
        <v>0</v>
      </c>
      <c r="AZ74" s="67">
        <v>0</v>
      </c>
      <c r="BA74" s="67">
        <v>0</v>
      </c>
      <c r="BB74" s="67">
        <v>0</v>
      </c>
      <c r="BC74" s="67">
        <v>0</v>
      </c>
    </row>
    <row r="75" spans="1:55" s="2" customFormat="1" ht="94.5" x14ac:dyDescent="0.25">
      <c r="A75" s="57" t="s">
        <v>246</v>
      </c>
      <c r="B75" s="58" t="s">
        <v>247</v>
      </c>
      <c r="C75" s="60" t="s">
        <v>248</v>
      </c>
      <c r="D75" s="67">
        <v>0.68906040000000002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7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f t="shared" si="0"/>
        <v>0.68906040000000002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7">
        <v>0</v>
      </c>
      <c r="AL75" s="67">
        <v>0</v>
      </c>
      <c r="AM75" s="67">
        <v>0</v>
      </c>
      <c r="AN75" s="67">
        <v>0</v>
      </c>
      <c r="AO75" s="67">
        <v>0</v>
      </c>
      <c r="AP75" s="67">
        <v>0</v>
      </c>
      <c r="AQ75" s="67">
        <v>0</v>
      </c>
      <c r="AR75" s="67">
        <v>0</v>
      </c>
      <c r="AS75" s="67">
        <v>0</v>
      </c>
      <c r="AT75" s="67">
        <v>0</v>
      </c>
      <c r="AU75" s="67">
        <v>0</v>
      </c>
      <c r="AV75" s="67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</row>
    <row r="76" spans="1:55" s="2" customFormat="1" ht="110.25" x14ac:dyDescent="0.25">
      <c r="A76" s="57" t="s">
        <v>249</v>
      </c>
      <c r="B76" s="58" t="s">
        <v>250</v>
      </c>
      <c r="C76" s="60" t="s">
        <v>251</v>
      </c>
      <c r="D76" s="67">
        <v>1.7558832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f t="shared" si="0"/>
        <v>1.7558832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7">
        <v>0</v>
      </c>
      <c r="AL76" s="67">
        <v>0</v>
      </c>
      <c r="AM76" s="67">
        <v>0</v>
      </c>
      <c r="AN76" s="67">
        <v>0</v>
      </c>
      <c r="AO76" s="67">
        <v>0</v>
      </c>
      <c r="AP76" s="67">
        <v>0</v>
      </c>
      <c r="AQ76" s="67">
        <v>0</v>
      </c>
      <c r="AR76" s="67">
        <v>0</v>
      </c>
      <c r="AS76" s="67">
        <v>0</v>
      </c>
      <c r="AT76" s="67">
        <v>0</v>
      </c>
      <c r="AU76" s="67">
        <v>0</v>
      </c>
      <c r="AV76" s="67">
        <v>0</v>
      </c>
      <c r="AW76" s="67"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</row>
    <row r="77" spans="1:55" s="2" customFormat="1" ht="94.5" x14ac:dyDescent="0.25">
      <c r="A77" s="57" t="s">
        <v>252</v>
      </c>
      <c r="B77" s="58" t="s">
        <v>253</v>
      </c>
      <c r="C77" s="60" t="s">
        <v>254</v>
      </c>
      <c r="D77" s="67">
        <v>3.2587440000000001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7">
        <f t="shared" si="0"/>
        <v>3.2587440000000001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7">
        <v>0</v>
      </c>
      <c r="AL77" s="67">
        <v>0</v>
      </c>
      <c r="AM77" s="67">
        <v>0</v>
      </c>
      <c r="AN77" s="67">
        <v>0</v>
      </c>
      <c r="AO77" s="67">
        <v>0</v>
      </c>
      <c r="AP77" s="67">
        <v>0</v>
      </c>
      <c r="AQ77" s="67">
        <v>0</v>
      </c>
      <c r="AR77" s="67">
        <v>0</v>
      </c>
      <c r="AS77" s="67">
        <v>0</v>
      </c>
      <c r="AT77" s="67">
        <v>0</v>
      </c>
      <c r="AU77" s="67">
        <v>0</v>
      </c>
      <c r="AV77" s="67">
        <v>0</v>
      </c>
      <c r="AW77" s="67">
        <v>0</v>
      </c>
      <c r="AX77" s="67">
        <v>0</v>
      </c>
      <c r="AY77" s="67">
        <v>0</v>
      </c>
      <c r="AZ77" s="67">
        <v>0</v>
      </c>
      <c r="BA77" s="67">
        <v>0</v>
      </c>
      <c r="BB77" s="67">
        <v>0</v>
      </c>
      <c r="BC77" s="67">
        <v>0</v>
      </c>
    </row>
    <row r="78" spans="1:55" s="2" customFormat="1" ht="43.5" customHeight="1" x14ac:dyDescent="0.25">
      <c r="A78" s="55" t="s">
        <v>49</v>
      </c>
      <c r="B78" s="56" t="s">
        <v>50</v>
      </c>
      <c r="C78" s="18" t="s">
        <v>143</v>
      </c>
      <c r="D78" s="15">
        <v>11.23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f t="shared" si="0"/>
        <v>11.23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</row>
    <row r="79" spans="1:55" s="2" customFormat="1" ht="31.5" x14ac:dyDescent="0.25">
      <c r="A79" s="55" t="s">
        <v>51</v>
      </c>
      <c r="B79" s="56" t="s">
        <v>52</v>
      </c>
      <c r="C79" s="18" t="s">
        <v>143</v>
      </c>
      <c r="D79" s="65">
        <v>6.66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65">
        <v>0</v>
      </c>
      <c r="AD79" s="65">
        <f t="shared" si="0"/>
        <v>6.66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</row>
    <row r="80" spans="1:55" s="2" customFormat="1" ht="30" customHeight="1" x14ac:dyDescent="0.25">
      <c r="A80" s="57" t="s">
        <v>255</v>
      </c>
      <c r="B80" s="58" t="s">
        <v>256</v>
      </c>
      <c r="C80" s="61" t="s">
        <v>257</v>
      </c>
      <c r="D80" s="67">
        <v>2.2599999999999998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7">
        <f t="shared" si="0"/>
        <v>2.2599999999999998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7">
        <v>0</v>
      </c>
      <c r="AL80" s="67">
        <v>0</v>
      </c>
      <c r="AM80" s="67">
        <v>0</v>
      </c>
      <c r="AN80" s="67">
        <v>0</v>
      </c>
      <c r="AO80" s="67">
        <v>0</v>
      </c>
      <c r="AP80" s="67">
        <v>0</v>
      </c>
      <c r="AQ80" s="67">
        <v>0</v>
      </c>
      <c r="AR80" s="67">
        <v>0</v>
      </c>
      <c r="AS80" s="67">
        <v>0</v>
      </c>
      <c r="AT80" s="67">
        <v>0</v>
      </c>
      <c r="AU80" s="67">
        <v>0</v>
      </c>
      <c r="AV80" s="67">
        <v>0</v>
      </c>
      <c r="AW80" s="67">
        <v>0</v>
      </c>
      <c r="AX80" s="67">
        <v>0</v>
      </c>
      <c r="AY80" s="67">
        <v>0</v>
      </c>
      <c r="AZ80" s="67">
        <v>0</v>
      </c>
      <c r="BA80" s="67">
        <v>0</v>
      </c>
      <c r="BB80" s="67">
        <v>0</v>
      </c>
      <c r="BC80" s="67">
        <v>0</v>
      </c>
    </row>
    <row r="81" spans="1:55" ht="30" customHeight="1" x14ac:dyDescent="0.25">
      <c r="A81" s="57" t="s">
        <v>258</v>
      </c>
      <c r="B81" s="58" t="s">
        <v>259</v>
      </c>
      <c r="C81" s="61" t="s">
        <v>260</v>
      </c>
      <c r="D81" s="67">
        <v>4.4000000000000004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7">
        <f t="shared" si="0"/>
        <v>4.4000000000000004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7">
        <v>0</v>
      </c>
      <c r="AL81" s="67">
        <v>0</v>
      </c>
      <c r="AM81" s="67">
        <v>0</v>
      </c>
      <c r="AN81" s="67">
        <v>0</v>
      </c>
      <c r="AO81" s="67">
        <v>0</v>
      </c>
      <c r="AP81" s="67"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0</v>
      </c>
      <c r="AW81" s="67">
        <v>0</v>
      </c>
      <c r="AX81" s="67">
        <v>0</v>
      </c>
      <c r="AY81" s="67">
        <v>0</v>
      </c>
      <c r="AZ81" s="67">
        <v>0</v>
      </c>
      <c r="BA81" s="67">
        <v>0</v>
      </c>
      <c r="BB81" s="67">
        <v>0</v>
      </c>
      <c r="BC81" s="67">
        <v>0</v>
      </c>
    </row>
    <row r="82" spans="1:55" ht="15.75" x14ac:dyDescent="0.25">
      <c r="A82" s="55" t="s">
        <v>53</v>
      </c>
      <c r="B82" s="56" t="s">
        <v>54</v>
      </c>
      <c r="C82" s="18" t="s">
        <v>143</v>
      </c>
      <c r="D82" s="17">
        <v>4.57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f t="shared" si="0"/>
        <v>4.57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</row>
    <row r="83" spans="1:55" ht="47.25" x14ac:dyDescent="0.25">
      <c r="A83" s="57" t="s">
        <v>261</v>
      </c>
      <c r="B83" s="58" t="s">
        <v>262</v>
      </c>
      <c r="C83" s="61" t="s">
        <v>263</v>
      </c>
      <c r="D83" s="67">
        <v>4.57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7">
        <f t="shared" si="0"/>
        <v>4.57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7">
        <v>0</v>
      </c>
      <c r="AL83" s="67">
        <v>0</v>
      </c>
      <c r="AM83" s="67">
        <v>0</v>
      </c>
      <c r="AN83" s="67">
        <v>0</v>
      </c>
      <c r="AO83" s="67">
        <v>0</v>
      </c>
      <c r="AP83" s="67">
        <v>0</v>
      </c>
      <c r="AQ83" s="67">
        <v>0</v>
      </c>
      <c r="AR83" s="67">
        <v>0</v>
      </c>
      <c r="AS83" s="67">
        <v>0</v>
      </c>
      <c r="AT83" s="67">
        <v>0</v>
      </c>
      <c r="AU83" s="67">
        <v>0</v>
      </c>
      <c r="AV83" s="67">
        <v>0</v>
      </c>
      <c r="AW83" s="67">
        <v>0</v>
      </c>
      <c r="AX83" s="67">
        <v>0</v>
      </c>
      <c r="AY83" s="67">
        <v>0</v>
      </c>
      <c r="AZ83" s="67">
        <v>0</v>
      </c>
      <c r="BA83" s="67">
        <v>0</v>
      </c>
      <c r="BB83" s="67">
        <v>0</v>
      </c>
      <c r="BC83" s="67">
        <v>0</v>
      </c>
    </row>
    <row r="84" spans="1:55" ht="42.75" customHeight="1" x14ac:dyDescent="0.25">
      <c r="A84" s="55" t="s">
        <v>55</v>
      </c>
      <c r="B84" s="56" t="s">
        <v>56</v>
      </c>
      <c r="C84" s="18" t="s">
        <v>143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f t="shared" si="0"/>
        <v>0</v>
      </c>
      <c r="AE84" s="65">
        <v>0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</row>
    <row r="85" spans="1:55" ht="31.5" x14ac:dyDescent="0.25">
      <c r="A85" s="55" t="s">
        <v>57</v>
      </c>
      <c r="B85" s="56" t="s">
        <v>58</v>
      </c>
      <c r="C85" s="18" t="s">
        <v>143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f t="shared" ref="AD85:AD96" si="3">D85</f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</row>
    <row r="86" spans="1:55" ht="31.5" x14ac:dyDescent="0.25">
      <c r="A86" s="55" t="s">
        <v>59</v>
      </c>
      <c r="B86" s="56" t="s">
        <v>60</v>
      </c>
      <c r="C86" s="18" t="s">
        <v>143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f t="shared" si="3"/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</row>
    <row r="87" spans="1:55" ht="31.5" x14ac:dyDescent="0.25">
      <c r="A87" s="55" t="s">
        <v>141</v>
      </c>
      <c r="B87" s="56" t="s">
        <v>142</v>
      </c>
      <c r="C87" s="18" t="s">
        <v>143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f t="shared" si="3"/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</row>
    <row r="88" spans="1:55" ht="31.5" x14ac:dyDescent="0.25">
      <c r="A88" s="55" t="s">
        <v>61</v>
      </c>
      <c r="B88" s="56" t="s">
        <v>62</v>
      </c>
      <c r="C88" s="18" t="s">
        <v>143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f t="shared" si="3"/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</row>
    <row r="89" spans="1:55" ht="31.5" x14ac:dyDescent="0.25">
      <c r="A89" s="55" t="s">
        <v>63</v>
      </c>
      <c r="B89" s="56" t="s">
        <v>64</v>
      </c>
      <c r="C89" s="18" t="s">
        <v>143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f t="shared" si="3"/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</row>
    <row r="90" spans="1:55" ht="31.5" x14ac:dyDescent="0.25">
      <c r="A90" s="55" t="s">
        <v>65</v>
      </c>
      <c r="B90" s="56" t="s">
        <v>66</v>
      </c>
      <c r="C90" s="18" t="s">
        <v>143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f t="shared" si="3"/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</row>
    <row r="91" spans="1:55" ht="47.25" x14ac:dyDescent="0.25">
      <c r="A91" s="55" t="s">
        <v>67</v>
      </c>
      <c r="B91" s="56" t="s">
        <v>68</v>
      </c>
      <c r="C91" s="18" t="s">
        <v>143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f t="shared" si="3"/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</row>
    <row r="92" spans="1:55" ht="31.5" x14ac:dyDescent="0.25">
      <c r="A92" s="55" t="s">
        <v>69</v>
      </c>
      <c r="B92" s="56" t="s">
        <v>70</v>
      </c>
      <c r="C92" s="18" t="s">
        <v>143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f t="shared" si="3"/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</row>
    <row r="93" spans="1:55" ht="31.5" x14ac:dyDescent="0.25">
      <c r="A93" s="55" t="s">
        <v>71</v>
      </c>
      <c r="B93" s="62" t="s">
        <v>72</v>
      </c>
      <c r="C93" s="18" t="s">
        <v>143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65">
        <v>0</v>
      </c>
      <c r="AD93" s="65">
        <f t="shared" si="3"/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</row>
    <row r="94" spans="1:55" ht="30" customHeight="1" x14ac:dyDescent="0.25">
      <c r="A94" s="55" t="s">
        <v>73</v>
      </c>
      <c r="B94" s="62" t="s">
        <v>74</v>
      </c>
      <c r="C94" s="18" t="s">
        <v>143</v>
      </c>
      <c r="D94" s="65">
        <v>27.564323999999999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65">
        <v>0</v>
      </c>
      <c r="AD94" s="65">
        <f t="shared" si="3"/>
        <v>27.564323999999999</v>
      </c>
      <c r="AE94" s="65">
        <v>0</v>
      </c>
      <c r="AF94" s="65">
        <v>0</v>
      </c>
      <c r="AG94" s="65">
        <v>0</v>
      </c>
      <c r="AH94" s="65">
        <v>0</v>
      </c>
      <c r="AI94" s="65">
        <v>0</v>
      </c>
      <c r="AJ94" s="65">
        <v>0</v>
      </c>
      <c r="AK94" s="65">
        <v>0</v>
      </c>
      <c r="AL94" s="65">
        <v>0</v>
      </c>
      <c r="AM94" s="65">
        <v>0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</row>
    <row r="95" spans="1:55" ht="30" customHeight="1" x14ac:dyDescent="0.25">
      <c r="A95" s="57" t="s">
        <v>264</v>
      </c>
      <c r="B95" s="63" t="s">
        <v>265</v>
      </c>
      <c r="C95" s="57" t="s">
        <v>266</v>
      </c>
      <c r="D95" s="67">
        <v>14.04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7">
        <f t="shared" si="3"/>
        <v>14.04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7">
        <v>0</v>
      </c>
      <c r="AL95" s="67">
        <v>0</v>
      </c>
      <c r="AM95" s="67">
        <v>0</v>
      </c>
      <c r="AN95" s="67">
        <v>0</v>
      </c>
      <c r="AO95" s="67">
        <v>0</v>
      </c>
      <c r="AP95" s="67">
        <v>0</v>
      </c>
      <c r="AQ95" s="67">
        <v>0</v>
      </c>
      <c r="AR95" s="67">
        <v>0</v>
      </c>
      <c r="AS95" s="67">
        <v>0</v>
      </c>
      <c r="AT95" s="67">
        <v>0</v>
      </c>
      <c r="AU95" s="67">
        <v>0</v>
      </c>
      <c r="AV95" s="67">
        <v>0</v>
      </c>
      <c r="AW95" s="67"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</row>
    <row r="96" spans="1:55" ht="42.75" customHeight="1" x14ac:dyDescent="0.25">
      <c r="A96" s="57" t="s">
        <v>267</v>
      </c>
      <c r="B96" s="64" t="s">
        <v>268</v>
      </c>
      <c r="C96" s="57" t="s">
        <v>269</v>
      </c>
      <c r="D96" s="67">
        <v>13.524324</v>
      </c>
      <c r="E96" s="67">
        <v>0</v>
      </c>
      <c r="F96" s="67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7">
        <f t="shared" si="3"/>
        <v>13.524324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7">
        <v>0</v>
      </c>
      <c r="AL96" s="67">
        <v>0</v>
      </c>
      <c r="AM96" s="67">
        <v>0</v>
      </c>
      <c r="AN96" s="67">
        <v>0</v>
      </c>
      <c r="AO96" s="67">
        <v>0</v>
      </c>
      <c r="AP96" s="67">
        <v>0</v>
      </c>
      <c r="AQ96" s="67">
        <v>0</v>
      </c>
      <c r="AR96" s="67">
        <v>0</v>
      </c>
      <c r="AS96" s="67">
        <v>0</v>
      </c>
      <c r="AT96" s="67">
        <v>0</v>
      </c>
      <c r="AU96" s="67">
        <v>0</v>
      </c>
      <c r="AV96" s="67">
        <v>0</v>
      </c>
      <c r="AW96" s="67">
        <v>0</v>
      </c>
      <c r="AX96" s="67">
        <v>0</v>
      </c>
      <c r="AY96" s="67">
        <v>0</v>
      </c>
      <c r="AZ96" s="67">
        <v>0</v>
      </c>
      <c r="BA96" s="67">
        <v>0</v>
      </c>
      <c r="BB96" s="67">
        <v>0</v>
      </c>
      <c r="BC96" s="67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AE17:AI17"/>
    <mergeCell ref="AJ17:AN17"/>
    <mergeCell ref="AO17:AS17"/>
    <mergeCell ref="AT17:AX17"/>
    <mergeCell ref="AY17:BC17"/>
    <mergeCell ref="Y17:AC17"/>
    <mergeCell ref="AD17:AD18"/>
    <mergeCell ref="E17:I17"/>
    <mergeCell ref="J17:N17"/>
    <mergeCell ref="O17:S17"/>
    <mergeCell ref="T17:X1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2025-05-14T12:38:01Z</dcterms:modified>
</cp:coreProperties>
</file>